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3"/>
  </bookViews>
  <sheets>
    <sheet name="拼装箱需求表" sheetId="10" r:id="rId1"/>
    <sheet name="拼装箱配置表" sheetId="11" r:id="rId2"/>
    <sheet name="钢结构需求表" sheetId="17" r:id="rId3"/>
    <sheet name="其他" sheetId="26" r:id="rId4"/>
    <sheet name="Container House" sheetId="22" r:id="rId5"/>
    <sheet name="Container House Configuration D" sheetId="23" r:id="rId6"/>
    <sheet name="Steel Structure" sheetId="24" r:id="rId7"/>
    <sheet name="Other Main Construction Quantit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#N/A</definedName>
    <definedName name="\r">#N/A</definedName>
    <definedName name="\s">#N/A</definedName>
    <definedName name="\x">#N/A</definedName>
    <definedName name="\z">#N/A</definedName>
    <definedName name="______pc2">#REF!</definedName>
    <definedName name="______sum6">#REF!</definedName>
    <definedName name="_____pc2">#REF!</definedName>
    <definedName name="_____sum6">#REF!</definedName>
    <definedName name="_____xlfn.COUNTIFS" hidden="1">#NAME?</definedName>
    <definedName name="____pc2">#REF!</definedName>
    <definedName name="____sum6">#REF!</definedName>
    <definedName name="____wtG1">'[1]HaulingLine hardware'!$R$37</definedName>
    <definedName name="____xlfn.COUNTIFS" hidden="1">#NAME?</definedName>
    <definedName name="___pc2">#REF!</definedName>
    <definedName name="___sum6">#REF!</definedName>
    <definedName name="___wtG1">'[1]HaulingLine hardware'!$R$37</definedName>
    <definedName name="___xlfn.COUNTIFS" hidden="1">#NAME?</definedName>
    <definedName name="__pc2">#REF!</definedName>
    <definedName name="__sum6">#REF!</definedName>
    <definedName name="__wtG1">'[1]HaulingLine hardware'!$R$37</definedName>
    <definedName name="__xlfn.COUNTIFS" hidden="1">#NAME?</definedName>
    <definedName name="_2_Bundle">#REF!</definedName>
    <definedName name="_C">#N/A</definedName>
    <definedName name="_C_1">NA()</definedName>
    <definedName name="_C_1_1">NA()</definedName>
    <definedName name="_C_1_1_1">NA()</definedName>
    <definedName name="_C_1_1_1_1">NA()</definedName>
    <definedName name="_c_6">NA()</definedName>
    <definedName name="_c_7">NA()</definedName>
    <definedName name="_c_8">NA()</definedName>
    <definedName name="_c_9">NA()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IR1">#N/A</definedName>
    <definedName name="_Key1" hidden="1">#REF!</definedName>
    <definedName name="_Key2" hidden="1">#REF!</definedName>
    <definedName name="_KR1">#REF!</definedName>
    <definedName name="_KR2">#REF!</definedName>
    <definedName name="_Order1" hidden="1">255</definedName>
    <definedName name="_Order2" hidden="1">255</definedName>
    <definedName name="_pc2">#REF!</definedName>
    <definedName name="_PG2">[2]prime!#REF!</definedName>
    <definedName name="_r">NA()</definedName>
    <definedName name="_r_1">NA()</definedName>
    <definedName name="_s">NA()</definedName>
    <definedName name="_s_1">NA()</definedName>
    <definedName name="_Sort" hidden="1">#REF!</definedName>
    <definedName name="_SP1">#N/A</definedName>
    <definedName name="_sum6">#REF!</definedName>
    <definedName name="_X">#N/A</definedName>
    <definedName name="_X_1">NA()</definedName>
    <definedName name="_X_1_1">NA()</definedName>
    <definedName name="_X_1_1_1">NA()</definedName>
    <definedName name="_X_1_1_1_1">NA()</definedName>
    <definedName name="_x_6">NA()</definedName>
    <definedName name="_x_7">NA()</definedName>
    <definedName name="_x_8">NA()</definedName>
    <definedName name="_x_9">NA()</definedName>
    <definedName name="_z">NA()</definedName>
    <definedName name="_z_1">NA()</definedName>
    <definedName name="a">#REF!</definedName>
    <definedName name="a_9">NA()</definedName>
    <definedName name="A265.">#REF!</definedName>
    <definedName name="AA">#REF!</definedName>
    <definedName name="ab">#REF!</definedName>
    <definedName name="ABC">'[3]Detail - Inter(New rates)'!$A$4:$M$724</definedName>
    <definedName name="ABC_1">NA()</definedName>
    <definedName name="ABC_1_9">NA()</definedName>
    <definedName name="ABC_9">NA()</definedName>
    <definedName name="AC">#REF!</definedName>
    <definedName name="AC_dc">#REF!</definedName>
    <definedName name="ACT">#REF!</definedName>
    <definedName name="ad">#REF!</definedName>
    <definedName name="Add.Work">#REF!</definedName>
    <definedName name="Adjustment">#REF!</definedName>
    <definedName name="Admin">#N/A</definedName>
    <definedName name="Admin1">#N/A</definedName>
    <definedName name="af">#REF!</definedName>
    <definedName name="Agg10mm">#REF!</definedName>
    <definedName name="Agg20mm">#REF!</definedName>
    <definedName name="Ai">#REF!</definedName>
    <definedName name="ak">#REF!</definedName>
    <definedName name="ALLTABULATION">#REF!</definedName>
    <definedName name="am">#REF!</definedName>
    <definedName name="an">#REF!</definedName>
    <definedName name="Anti_termite_m2__chemical_treatment">'[4]COST SOR'!$E$85</definedName>
    <definedName name="ao">#REF!</definedName>
    <definedName name="ap">#REF!</definedName>
    <definedName name="armm">[5]Rates!$C$55</definedName>
    <definedName name="as">#REF!</definedName>
    <definedName name="autotransfo">#REF!</definedName>
    <definedName name="az">#REF!</definedName>
    <definedName name="B">[6]SUM!#REF!</definedName>
    <definedName name="ba">#REF!</definedName>
    <definedName name="BargeTug1000T">#REF!</definedName>
    <definedName name="batterie_125">#REF!</definedName>
    <definedName name="batterie_48">#REF!</definedName>
    <definedName name="bb">[6]SUM!#REF!</definedName>
    <definedName name="bc">#REF!</definedName>
    <definedName name="BCSC">#REF!</definedName>
    <definedName name="bd">#REF!</definedName>
    <definedName name="bf">#REF!</definedName>
    <definedName name="bg">#REF!</definedName>
    <definedName name="BillNo">#REF!</definedName>
    <definedName name="Bitumen">#REF!</definedName>
    <definedName name="bmc">'[7]Detail - Inter(New rates)'!$A$4:$M$724</definedName>
    <definedName name="BMC_A10">#REF!</definedName>
    <definedName name="BMC_a6">#REF!</definedName>
    <definedName name="BMC_A7">#REF!</definedName>
    <definedName name="BMC_A8">#REF!</definedName>
    <definedName name="BMCA8">#REF!</definedName>
    <definedName name="bn">'[7]Detail - Inter(New rates)'!$A$4:$M$724</definedName>
    <definedName name="BOARD">#REF!</definedName>
    <definedName name="BORDER1">#REF!</definedName>
    <definedName name="BQ">#REF!</definedName>
    <definedName name="brc">#REF!</definedName>
    <definedName name="BSTONE">#REF!</definedName>
    <definedName name="BSummary">#REF!</definedName>
    <definedName name="BullD4C">#REF!</definedName>
    <definedName name="BW">#REF!</definedName>
    <definedName name="C_P">#REF!</definedName>
    <definedName name="C_S_screed">'[4]COST SOR'!$E$109</definedName>
    <definedName name="Cable_Puller">[8]Rates!$C$60</definedName>
    <definedName name="cablepuller">[9]Rates!$J$5</definedName>
    <definedName name="CAC">#REF!</definedName>
    <definedName name="CargoTruck">[10]Rates!$J$8</definedName>
    <definedName name="cargotruck15t">[5]Rates!$C$67</definedName>
    <definedName name="cargotruck5t">[5]Rates!$C$63</definedName>
    <definedName name="Carpenter">[5]Rates!$C$21</definedName>
    <definedName name="CB">#REF!</definedName>
    <definedName name="CB_230">#REF!</definedName>
    <definedName name="CB_500_single">#REF!</definedName>
    <definedName name="CB_500_three_pole">#REF!</definedName>
    <definedName name="CBLSEL1">#REF!</definedName>
    <definedName name="CBLSEL2">#REF!</definedName>
    <definedName name="CBLSZLIM">#REF!</definedName>
    <definedName name="CERTIFICATE">#REF!</definedName>
    <definedName name="Chainsaw">#REF!</definedName>
    <definedName name="change_monnaie">#REF!</definedName>
    <definedName name="charger_125">#REF!</definedName>
    <definedName name="charger_48">#REF!</definedName>
    <definedName name="CL">#REF!</definedName>
    <definedName name="CLPG">#REF!</definedName>
    <definedName name="CLQTY">#REF!</definedName>
    <definedName name="coeff_commissionning">#REF!</definedName>
    <definedName name="coeff_gc_et_install">#REF!</definedName>
    <definedName name="coeff_rabais">#REF!</definedName>
    <definedName name="coeff_testing">#REF!</definedName>
    <definedName name="coeff_vente_autre">#REF!</definedName>
    <definedName name="coeff_vente_CB">#REF!</definedName>
    <definedName name="coeff_vente_spare">#REF!</definedName>
    <definedName name="coeff_vente_transfo">#REF!</definedName>
    <definedName name="Collar1200">#REF!</definedName>
    <definedName name="Collar1500">#REF!</definedName>
    <definedName name="collar1800">#REF!</definedName>
    <definedName name="Collar900">#REF!</definedName>
    <definedName name="CONC_G15">#REF!</definedName>
    <definedName name="CONC_G20">#REF!</definedName>
    <definedName name="CONC_G25">#REF!</definedName>
    <definedName name="CONC_G30">#REF!</definedName>
    <definedName name="CONC_G35">#REF!</definedName>
    <definedName name="CONC_G40">#REF!</definedName>
    <definedName name="CONC_G45">#REF!</definedName>
    <definedName name="CONC_G50">#REF!</definedName>
    <definedName name="Conc15">#REF!</definedName>
    <definedName name="Conc20">#REF!</definedName>
    <definedName name="Conc25">#REF!</definedName>
    <definedName name="Conc30">#REF!</definedName>
    <definedName name="Conc40">#REF!</definedName>
    <definedName name="ConcPlant">#REF!</definedName>
    <definedName name="Concrete_m3__G15__B_to_L_5">'[4]COST SOR'!$E$16</definedName>
    <definedName name="Concrete_m3__G20__B_to_L_5">'[4]COST SOR'!$E$17</definedName>
    <definedName name="Concrete_m3__G25__B_to_L_5">'[4]COST SOR'!$E$18</definedName>
    <definedName name="Concrete_m3__G35__B_to_L_5">'[4]COST SOR'!$E$20</definedName>
    <definedName name="Concrete_m3__G35__L_6_to_L_18">'[4]COST SOR'!$E$31</definedName>
    <definedName name="Concrete_m3__G40__B_to_L_5">'[4]COST SOR'!$E$21</definedName>
    <definedName name="Concrete_m3__G45__B_to_L_5">'[4]COST SOR'!$E$22</definedName>
    <definedName name="Concrete_m3__G50__B_to_L_5">'[4]COST SOR'!$E$23</definedName>
    <definedName name="Concrete_m3__G50__L_6_to_L_18">'[4]COST SOR'!$E$34</definedName>
    <definedName name="ConstSum">#REF!</definedName>
    <definedName name="Consum">NA()</definedName>
    <definedName name="Consum_2">NA()</definedName>
    <definedName name="Consum_3">NA()</definedName>
    <definedName name="Consum_3_9">NA()</definedName>
    <definedName name="Consum_9">NA()</definedName>
    <definedName name="Consum1">[11]SUM!#REF!</definedName>
    <definedName name="Consum1_2">NA()</definedName>
    <definedName name="Consum1_3">NA()</definedName>
    <definedName name="Consum1_3_9">NA()</definedName>
    <definedName name="Consum1_4">NA()</definedName>
    <definedName name="Consum1_4_9">NA()</definedName>
    <definedName name="Consum1_9">NA()</definedName>
    <definedName name="Consumoffer1">[11]SUM!#REF!</definedName>
    <definedName name="Consumoffer1_2">NA()</definedName>
    <definedName name="Consumoffer1_3">NA()</definedName>
    <definedName name="Consumoffer1_3_9">NA()</definedName>
    <definedName name="Consumoffer1_4">NA()</definedName>
    <definedName name="Consumoffer1_4_9">NA()</definedName>
    <definedName name="Consumoffer1_9">NA()</definedName>
    <definedName name="Consumoffer2">NA()</definedName>
    <definedName name="Consumoffer2_2">NA()</definedName>
    <definedName name="Consumoffer2_3">NA()</definedName>
    <definedName name="Consumoffer2_3_9">NA()</definedName>
    <definedName name="Consumoffer2_9">NA()</definedName>
    <definedName name="Consumoffer3">[6]SUM!#REF!</definedName>
    <definedName name="Consumoffer3_1">NA()</definedName>
    <definedName name="Consumoffer3_1_9">NA()</definedName>
    <definedName name="Consumoffer3_2">NA()</definedName>
    <definedName name="Consumoffer3_3">NA()</definedName>
    <definedName name="Consumoffer3_3_9">NA()</definedName>
    <definedName name="Consumoffer3_4">NA()</definedName>
    <definedName name="Consumoffer3_4_9">NA()</definedName>
    <definedName name="Consumoffer3_5">NA()</definedName>
    <definedName name="Consumoffer3_5_9">NA()</definedName>
    <definedName name="Consumoffer3_9">NA()</definedName>
    <definedName name="Consumoffer4">[6]SUM!#REF!</definedName>
    <definedName name="Consumoffer4_1">NA()</definedName>
    <definedName name="Consumoffer4_1_9">NA()</definedName>
    <definedName name="Consumoffer4_2">NA()</definedName>
    <definedName name="Consumoffer4_3">NA()</definedName>
    <definedName name="Consumoffer4_3_9">NA()</definedName>
    <definedName name="Consumoffer4_4">NA()</definedName>
    <definedName name="Consumoffer4_4_9">NA()</definedName>
    <definedName name="Consumoffer4_5">NA()</definedName>
    <definedName name="Consumoffer4_5_9">NA()</definedName>
    <definedName name="Consumoffer4_9">NA()</definedName>
    <definedName name="ContPeriod">#REF!</definedName>
    <definedName name="ContSum">#REF!</definedName>
    <definedName name="CORE">#REF!</definedName>
    <definedName name="CORETYP">#REF!</definedName>
    <definedName name="Corner">#REF!</definedName>
    <definedName name="CORTYP">#REF!</definedName>
    <definedName name="CPCO">#REF!</definedName>
    <definedName name="CPMH">#REF!</definedName>
    <definedName name="Crane12T">[12]Rates!$J$6</definedName>
    <definedName name="Crane150T">#REF!</definedName>
    <definedName name="crane15t">[5]Rates!$C$61</definedName>
    <definedName name="Crane20T">[5]Rates!$C$60</definedName>
    <definedName name="Crane25T">#REF!</definedName>
    <definedName name="Crane45T">#REF!</definedName>
    <definedName name="crane5t">[5]Rates!$C$62</definedName>
    <definedName name="_xlnm.Criteria">#REF!</definedName>
    <definedName name="cs">#REF!</definedName>
    <definedName name="Culvert1200">#REF!</definedName>
    <definedName name="Culvert1500">#REF!</definedName>
    <definedName name="Culvert1800">#REF!</definedName>
    <definedName name="Culvert900">#REF!</definedName>
    <definedName name="d">NA()</definedName>
    <definedName name="d_1">NA()</definedName>
    <definedName name="d_1_9">NA()</definedName>
    <definedName name="d_9">NA()</definedName>
    <definedName name="Data">#REF!</definedName>
    <definedName name="Database">#REF!</definedName>
    <definedName name="Datacbl">#REF!</definedName>
    <definedName name="DATE">#REF!</definedName>
    <definedName name="daymonth">#REF!</definedName>
    <definedName name="DCTC">#REF!</definedName>
    <definedName name="dd">#REF!</definedName>
    <definedName name="dell">#REF!</definedName>
    <definedName name="detail">NA()</definedName>
    <definedName name="detail_1">NA()</definedName>
    <definedName name="detail_1_9">NA()</definedName>
    <definedName name="detail_4">#REF!</definedName>
    <definedName name="detail_5">#REF!</definedName>
    <definedName name="detail_5_13">#REF!</definedName>
    <definedName name="detail_6">#REF!</definedName>
    <definedName name="detail_9">NA()</definedName>
    <definedName name="detail_9_1">NA()</definedName>
    <definedName name="DETAILR">#REF!</definedName>
    <definedName name="DETAILR_1">NA()</definedName>
    <definedName name="DETAILR_1_9">NA()</definedName>
    <definedName name="DETAILR_1_9_1">NA()</definedName>
    <definedName name="DETAILR_2">"$#REF!.$A$5:$L$2255"</definedName>
    <definedName name="DETAILR_3">NA()</definedName>
    <definedName name="DETAILR_9">NA()</definedName>
    <definedName name="DETAILR_9_1">NA()</definedName>
    <definedName name="DF">#REF!</definedName>
    <definedName name="Diesel">#REF!</definedName>
    <definedName name="DIFF1">#REF!</definedName>
    <definedName name="DIFF2">#REF!</definedName>
    <definedName name="discount">#REF!</definedName>
    <definedName name="Distance_PremixYardtoSite">#REF!</definedName>
    <definedName name="Distance_SandStockPileToSite">#REF!</definedName>
    <definedName name="Distance_StoneStockpiletoSite">#REF!</definedName>
    <definedName name="DLKVA">#REF!</definedName>
    <definedName name="DLP">#REF!</definedName>
    <definedName name="Door_nr__manual_alum_roller_shutter_RH1__3000x2400__incl_everything">'[4]COST SOR'!$E$253</definedName>
    <definedName name="Door_nr__manual_alum_roller_shutter_RH3__1800x2700__incl_everything">'[4]COST SOR'!$E$254</definedName>
    <definedName name="Door_nr__manual_alum_roller_shutter_RH4__6000x2400__incl_everything">'[4]COST SOR'!$E$256</definedName>
    <definedName name="Door_nr__manual_alum_roller_shutter_RH5__5800x2400__incl_everything">'[4]COST SOR'!$E$255</definedName>
    <definedName name="Doors_nr__1hr_fire_door_FD1__single_leaf__900x2100__incl_frame___painting">'[4]COST SOR'!$E$246</definedName>
    <definedName name="Doors_nr__1hr_fire_door_FD2__double_leaf__1800x2100__incl_frame___painting">'[4]COST SOR'!$E$245</definedName>
    <definedName name="Doors_nr__aluminium_swing_door_G1__double_leaf_glass__2000x2100__incl_everything_except_ironmongery">'[4]COST SOR'!$E$247</definedName>
    <definedName name="Doors_nr__auto_sliding_door_AS1__4_pcs_tinted_glass__3600x2400__incl_everything__ironmongery__sliding_gear__motor__sensor__frame___others">'[4]COST SOR'!$E$248</definedName>
    <definedName name="Doors_nr__auto_sliding_door_AS2__4_pcs_tinted_glass__4800x2400__incl_everything__ironmongery__sliding_gear__motor__sensor__frame___others">'[4]COST SOR'!$E$250</definedName>
    <definedName name="Doors_nr__auto_sliding_door_AS3__8_pcs_tinted_glass__9600x2400__incl_everything__ironmongery__sliding_gear__motor__sensor__frame___others">'[4]COST SOR'!$E$251</definedName>
    <definedName name="Doors_nr__HW_decorative_door_D12__double_leaf__2400x2400__incl_frame___painting">'[4]COST SOR'!$E$244</definedName>
    <definedName name="Doors_nr__m.s._grille_door_GD__double_leaf__1800x2100__incl_frame___painting">'[4]COST SOR'!$E$252</definedName>
    <definedName name="Doors_nr__plywood_flush_door_D10__double_leaf_1500x2100__incl_fixed_glass__frame___painting">'[4]COST SOR'!$E$235</definedName>
    <definedName name="Doors_nr__plywood_flush_door_D11__double_leaf_1800x2100__incl_frame___painting">'[4]COST SOR'!$E$236</definedName>
    <definedName name="Doors_nr__plywood_flush_door_D13__double_leaf__waterproof__1500x2100__incl_frame___painting">'[4]COST SOR'!$E$237</definedName>
    <definedName name="Doors_nr__plywood_flush_door_D3__single_leaf__900x2100__incl_fixed_glass__frame___painting">'[4]COST SOR'!$E$234</definedName>
    <definedName name="Doors_nr__plywood_flush_door_D4__double_leaf__900x2100__incl_frame___painting">'[4]COST SOR'!$E$232</definedName>
    <definedName name="Doors_nr__plywood_flush_door_D5__single_leaf__waterproof__900x2100__incl_frame___painting">'[4]COST SOR'!$E$239</definedName>
    <definedName name="Doors_nr__plywood_flush_door_D6__single_leaf__waterproof__800x2100__incl_frame___painting">'[4]COST SOR'!$E$238</definedName>
    <definedName name="Doors_nr__plywood_flush_door_D8__single_leaf__900x2100__incl_frame___painting">'[4]COST SOR'!$E$233</definedName>
    <definedName name="Doors_nr__plywood_flush_door_D9__single_leaf__waterproof__1100x2100__incl_frame___painting">'[4]COST SOR'!$E$240</definedName>
    <definedName name="Doors_nr__s.s._sliding_gate_SG__in_complex_pattern__9600x3000__incl_everything">'[4]COST SOR'!$E$257</definedName>
    <definedName name="Doors_nr__solid_HW_flush_door_D1__single_leaf__900x2100__incl_frame___painting">'[4]COST SOR'!$E$241</definedName>
    <definedName name="Doors_nr__solid_HW_flush_door_D2__double_leaf__1500x2100__incl_frame___painting">'[4]COST SOR'!$E$242</definedName>
    <definedName name="Doors_nr__solid_HW_flush_door_D7__double_leaf__1800x2100__incl_frame___painting">'[4]COST SOR'!$E$243</definedName>
    <definedName name="Ds">#REF!</definedName>
    <definedName name="DS_230">#REF!</definedName>
    <definedName name="DS_500">#REF!</definedName>
    <definedName name="DS_500_malt">#REF!</definedName>
    <definedName name="dw">#REF!</definedName>
    <definedName name="dwds">'[13]C-BUILDING(1-10)'!#REF!</definedName>
    <definedName name="Earthworks_m3__dispose_excavated_material">'[4]COST SOR'!$E$14</definedName>
    <definedName name="Earthworks_m3__excavate___part_backfill_n.e._2m_deep">'[4]COST SOR'!$E$10</definedName>
    <definedName name="Earthworks_m3__excavate___part_backfill_n.e._4m_deep">'[4]COST SOR'!$E$11</definedName>
    <definedName name="Earthworks_m3__excavate___part_backfill_n.e._8m_deep">'[4]COST SOR'!$E$12</definedName>
    <definedName name="elapse">[14]Calc1!$D$17</definedName>
    <definedName name="Electrician">[15]Rates!$C$27</definedName>
    <definedName name="equipment_1">[16]Data!$O$98</definedName>
    <definedName name="equipment_2">[16]Data!$O$104</definedName>
    <definedName name="equipment_3">'[17]prod-rates2'!$P$100</definedName>
    <definedName name="equipment_8">[18]Data!$N$256</definedName>
    <definedName name="equipment1">'[9]prod-rates2'!$P$73</definedName>
    <definedName name="ER_DM">#N/A</definedName>
    <definedName name="ER_DM1">#N/A</definedName>
    <definedName name="ER_SIN">#N/A</definedName>
    <definedName name="ER_SIN1">#N/A</definedName>
    <definedName name="ER_SIN2">#N/A</definedName>
    <definedName name="Erection_coeff">'[19]Coef Calculation'!$J$7</definedName>
    <definedName name="Erector">[5]Rates!$C$9</definedName>
    <definedName name="EVC">#REF!</definedName>
    <definedName name="Exc907B">#REF!</definedName>
    <definedName name="Excel_BuiltIn__FilterDatabase">NA()</definedName>
    <definedName name="Excel_BuiltIn__FilterDatabase_1_1">NA()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4">#REF!</definedName>
    <definedName name="Excel_BuiltIn__FilterDatabase_2_7">#REF!</definedName>
    <definedName name="Excel_BuiltIn__FilterDatabase_20">#REF!</definedName>
    <definedName name="Excel_BuiltIn__FilterDatabase_21">#REF!</definedName>
    <definedName name="Excel_BuiltIn_Print_Area">NA()</definedName>
    <definedName name="Excel_BuiltIn_Print_Area_1_1">#REF!</definedName>
    <definedName name="Excel_BuiltIn_Print_Area_1_1_1">NA()</definedName>
    <definedName name="Excel_BuiltIn_Print_Area_12_1_6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3">#REF!</definedName>
    <definedName name="Excel_BuiltIn_Print_Area_4_1">#REF!</definedName>
    <definedName name="Excel_BuiltIn_Print_Area_4_1_1">#REF!</definedName>
    <definedName name="Excel_BuiltIn_Print_Area_40">'[20]access road (4)'!#REF!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_1">#REF!</definedName>
    <definedName name="Excel_BuiltIn_Print_Area_7_1_1">#REF!</definedName>
    <definedName name="Excel_BuiltIn_Print_Titles">NA()</definedName>
    <definedName name="Excel_BuiltIn_Print_Titles_1_1">#REF!</definedName>
    <definedName name="Excel_BuiltIn_Print_Titles_1_1_1">NA()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3">#REF!</definedName>
    <definedName name="Excel_BuiltIn_Print_Titles_3_1">NA()</definedName>
    <definedName name="Excel_BuiltIn_Print_Titles_6_1">#REF!</definedName>
    <definedName name="Excn">#REF!</definedName>
    <definedName name="_xlnm.Extract">#REF!</definedName>
    <definedName name="ExWk_Drainage_LS__Test_whole_drainage_system">'[4]COST SOR'!$E$434</definedName>
    <definedName name="ExWk_Drainage_m__Pipe_culvert_class_Z__225mm_Ø__600mm_deep_to_IL__incl_bedding__haunching___collar_joint">'[4]COST SOR'!$E$416</definedName>
    <definedName name="ExWk_Drainage_m__Pipe_culvert_class_Z__600mm_Ø__1050mm_deep_to_IL__incl_bedding__haunching___collar_joint">'[4]COST SOR'!$E$419</definedName>
    <definedName name="ExWk_Drainage_m__Pipe_culvert_class_Z__600mm_Ø__1200mm_deep_to_IL__incl_bedding__haunching___collar_joint">'[4]COST SOR'!$E$420</definedName>
    <definedName name="ExWk_Drainage_m__Pipe_culvert_class_Z__600mm_Ø__750mm_deep_to_IL__incl_bedding__haunching___collar_joint">'[4]COST SOR'!$E$417</definedName>
    <definedName name="ExWk_Drainage_m__Pipe_culvert_class_Z__600mm_Ø__900mm_deep_to_IL__incl_bedding__haunching___collar_joint">'[4]COST SOR'!$E$418</definedName>
    <definedName name="ExWk_Drainage_m__RC__U__drain__300mm_wide_x_450mm_deep__75mm_thk_wall___base__150mm_hardcore__50mm_lean_conc__Conc_G25__BMC_A8_x1_reinf__HR_channel__weephole_1.2m_c_c__exposed_face_plastering">'[4]COST SOR'!$E$403</definedName>
    <definedName name="ExWk_Drainage_m__RC__U__drain__300mm_wide_x_600mm_deep__75mm_thk_wall___base__150mm_hardcore__50mm_lean_conc__Conc_G25__BMC_A8_x1_reinf__HR_channel__weephole_1.2m_c_c__exposed_face_plastering">'[4]COST SOR'!$E$404</definedName>
    <definedName name="ExWk_Drainage_m__RC__U__scupper_drain__300mm_wide__75mm_thk_wall___base__Conc_G25__BMC_A8_x1_reinf__HR_channel__exposed_face_plastering">'[4]COST SOR'!$E$401</definedName>
    <definedName name="ExWk_Drainage_m__RC_Box_drain__300mm_wide_x_450mm_deep__75mm_thk_wall___base__150mm_hardcore__50mm_lean_conc__Conc_G25__BMC_A8_x1_reinf__HR_channel__weephole_1.2m_c_c__exposed_face_plastering__form_opening_to_receive_grille">'[4]COST SOR'!$E$406</definedName>
    <definedName name="ExWk_Drainage_m__RC_Box_drain__300mm_wide_x_600mm_deep__75mm_thk_wall___base__150mm_hardcore__50mm_lean_conc__Conc_G25__BMC_A8_x1_reinf__HR_channel__weephole_1.2m_c_c__exposed_face_plastering__form_opening_to_receive_grille">'[4]COST SOR'!$E$407</definedName>
    <definedName name="ExWk_Drainage_m__RC_Box_drain__300mm_wide_x_750mm_deep__75mm_thk_wall___base__150mm_hardcore__50mm_lean_conc__Conc_G25__BMC_A8_x1_reinf__HR_channel__weephole_1.2m_c_c__exposed_face_plastering__form_opening_to_receive_grille">'[4]COST SOR'!$E$408</definedName>
    <definedName name="ExWk_Drainage_m__RC_Box_drain__300mm_wide_x_900mm_deep__75mm_thk_wall___base__150mm_hardcore__50mm_lean_conc__Conc_G25__BMC_A8_x1_reinf__HR_channel__weephole_1.2m_c_c__exposed_face_plastering__form_opening_to_receive_grille">'[4]COST SOR'!$E$409</definedName>
    <definedName name="ExWk_Drainage_m__RC_Box_drain__450mm_wide_x_1050mm_deep__200mm_thk_base__100mm_thk_wall___top_slab__50mm_lean_conc__Conc_G25__BMC_A8_x1_reinf__HR_channel__weephole_1.2m_c_c__exposed_face_plastering__form_opening_to_receive_grille">'[4]COST SOR'!$E$413</definedName>
    <definedName name="ExWk_Drainage_m__RC_Box_drain__450mm_wide_x_600mm_deep__200mm_thk_base__100mm_thk_wall___top_slab__50mm_lean_conc__Conc_G25__BMC_A8_x1_reinf__HR_channel__weephole_1.2m_c_c__exposed_face_plastering__form_opening_to_receive_grille">'[4]COST SOR'!$E$410</definedName>
    <definedName name="ExWk_Drainage_m__RC_Box_drain__450mm_wide_x_750mm_deep__200mm_thk_base__100mm_thk_wall___top_slab__50mm_lean_conc__Conc_G25__BMC_A8_x1_reinf__HR_channel__weephole_1.2m_c_c__exposed_face_plastering__form_opening_to_receive_grille">'[4]COST SOR'!$E$411</definedName>
    <definedName name="ExWk_Drainage_m__RC_Box_drain__450mm_wide_x_900mm_deep__200mm_thk_base__100mm_thk_wall___top_slab__50mm_lean_conc__Conc_G25__BMC_A8_x1_reinf__HR_channel__weephole_1.2m_c_c__exposed_face_plastering__form_opening_to_receive_grille">'[4]COST SOR'!$E$412</definedName>
    <definedName name="ExWk_Drainage_nr__Connect_new_600mm_Ø_pipe_culvert_to_existing_drain_or_sump__incl_make_good">'[4]COST SOR'!$E$433</definedName>
    <definedName name="ExWk_Drainage_nr__Drain_Cover__M.S._Grating_for_300mm_drain__600x694__incl_MS_angle_frame">'[4]COST SOR'!$E$432</definedName>
    <definedName name="ExWk_Drainage_nr__grating_of_FRB_material__incl_hinges___frame__Dwg_CW15">'[4]COST SOR'!$E$429</definedName>
    <definedName name="ExWk_Drainage_nr__Manhole_Cover__Precast_concrete__600x600x75__incl_GI_angle_frame___hinges">'[4]COST SOR'!$E$430</definedName>
    <definedName name="ExWk_Drainage_nr__Manhole_Cover__Precast_concrete__750x750x75__incl_GI_angle_frame___hinges">'[4]COST SOR'!$E$431</definedName>
    <definedName name="ExWk_Drainage_nr__RC__U__scupper_drain__300mm_wide__E.O._for_forming_150mm_high_cascade">'[4]COST SOR'!$E$402</definedName>
    <definedName name="ExWk_Drainage_nr__RC_Box_drain__450mm_wide_x_1050mm_deep__E.O._for_forming_300mm_high_cascade">'[4]COST SOR'!$E$414</definedName>
    <definedName name="ExWk_Drainage_nr__RC_Sump__500x500x600_deep">'[4]COST SOR'!$E$422</definedName>
    <definedName name="ExWk_Drainage_nr__RC_Sump__500x500x750_deep">'[4]COST SOR'!$E$423</definedName>
    <definedName name="ExWk_Drainage_nr__RC_Sump__750x750x1050_deep">'[4]COST SOR'!$E$426</definedName>
    <definedName name="ExWk_Drainage_nr__RC_Sump__750x750x1200_deep">'[4]COST SOR'!$E$427</definedName>
    <definedName name="ExWk_Drainage_nr__RC_Sump__750x750x750_deep">'[4]COST SOR'!$E$424</definedName>
    <definedName name="ExWk_Drainage_nr__RC_Sump__750x750x900_deep">'[4]COST SOR'!$E$425</definedName>
    <definedName name="ExWk_Earthworks_m2__form_embankment___slope_trimming">'[4]COST SOR'!$E$384</definedName>
    <definedName name="ExWk_Earthworks_m2__site_clearing">'[4]COST SOR'!$E$380</definedName>
    <definedName name="ExWk_Earthworks_m3__cut_and_fill">'[4]COST SOR'!$E$381</definedName>
    <definedName name="ExWk_Earthworks_m3__excavate___dispose__for_road___carpark">'[4]COST SOR'!$E$385</definedName>
    <definedName name="ExWk_Earthworks_m3__excavate_rock___dispose">'[4]COST SOR'!$E$383</definedName>
    <definedName name="ExWk_Earthworks_m3__imported_earth_fill">'[4]COST SOR'!$E$382</definedName>
    <definedName name="ExWk_Footpath___Covered_Walkway_m__Expansion_Joint__40mm_wide_x_125mm_depth__incl_bituminous_infill__polythene_sleeve__HT_rod">'[4]COST SOR'!$E$468</definedName>
    <definedName name="ExWk_Footpath___Covered_Walkway_m2__Concrete_Imprint">'[4]COST SOR'!$E$469</definedName>
    <definedName name="ExWk_Foul_Drainage_LS__CCTV_checking_and_testing">'[4]COST SOR'!$E$465</definedName>
    <definedName name="ExWk_Foul_Drainage_LS__Sewerage_Treatment_Plant_System_STP_1___STP_2__incl_all_M_E_works">'[4]COST SOR'!$E$464</definedName>
    <definedName name="ExWk_Foul_Drainage_LS__Test_whole_foul_drainage_system_with_water">'[4]COST SOR'!$E$466</definedName>
    <definedName name="ExWk_Foul_Drainage_m__Excavate___backfill_pipe_trench_for_200mm_Ø_sewer_pipe__500mm_W_x_1050mm_D">'[4]COST SOR'!$E$436</definedName>
    <definedName name="ExWk_Foul_Drainage_m__Excavate___backfill_pipe_trench_for_200mm_Ø_sewer_pipe__500mm_W_x_1500mm_D">'[4]COST SOR'!$E$437</definedName>
    <definedName name="ExWk_Foul_Drainage_m__Excavate___backfill_pipe_trench_for_200mm_Ø_sewer_pipe__500mm_W_x_1650mm_D">'[4]COST SOR'!$E$438</definedName>
    <definedName name="ExWk_Foul_Drainage_m__Excavate___backfill_pipe_trench_for_200mm_Ø_sewer_pipe__500mm_W_x_1800mm_D">'[4]COST SOR'!$E$439</definedName>
    <definedName name="ExWk_Foul_Drainage_m__Excavate___backfill_pipe_trench_for_200mm_Ø_sewer_pipe__500mm_W_x_1950mm_D">'[4]COST SOR'!$E$440</definedName>
    <definedName name="ExWk_Foul_Drainage_m__Excavate___backfill_pipe_trench_for_200mm_Ø_sewer_pipe__500mm_W_x_2100mm_D">'[4]COST SOR'!$E$441</definedName>
    <definedName name="ExWk_Foul_Drainage_m__Excavate___backfill_pipe_trench_for_200mm_Ø_sewer_pipe__500mm_W_x_2250mm_D">'[4]COST SOR'!$E$442</definedName>
    <definedName name="ExWk_Foul_Drainage_m__Excavate___backfill_pipe_trench_for_200mm_Ø_sewer_pipe__500mm_W_x_2400mm_D">'[4]COST SOR'!$E$443</definedName>
    <definedName name="ExWk_Foul_Drainage_m__Excavate___backfill_pipe_trench_for_200mm_Ø_sewer_pipe__500mm_W_x_2700mm_D">'[4]COST SOR'!$E$444</definedName>
    <definedName name="ExWk_Foul_Drainage_m__HDPE_double_layer_corrugated_pipe__225mm_ND__incl_coupler___sealing_ring">'[4]COST SOR'!$E$446</definedName>
    <definedName name="ExWk_Foul_Drainage_m__Pipe_surround_with_reinforced_concrete_G20__700x700__incl_lean_concrete">'[4]COST SOR'!$E$447</definedName>
    <definedName name="ExWk_Foul_Drainage_nr__Cat_Ladder_Step_Bars__25mm_Ø_x_1000mm_girth_hot_dipped_galvanised__twice_bend_and_cast_in_concrete">'[4]COST SOR'!$E$448</definedName>
    <definedName name="ExWk_Foul_Drainage_nr__Sewerage_Manhole_Cover___Frame__Heavy_Duty_Type__605mm_Ø_x_125_kg__incl_bedding_frame_in_G20_mass_concrete">'[4]COST SOR'!$E$461</definedName>
    <definedName name="ExWk_Foul_Drainage_nr__Sewerage_Manhole_Cover___Frame__Light_Duty_Type__776mm_Ø_x_58_kg__incl_bedding_frame_in_G20_mass_concrete">'[4]COST SOR'!$E$462</definedName>
    <definedName name="ExWk_Foul_Drainage_nr__Sewerage_Manhole_Type_A__600x600x1200_1350_deep">'[4]COST SOR'!$E$450</definedName>
    <definedName name="ExWk_Foul_Drainage_nr__Sewerage_Manhole_Type_A__600x600x1500_1650_deep">'[4]COST SOR'!$E$451</definedName>
    <definedName name="ExWk_Foul_Drainage_nr__Sewerage_Manhole_Type_B__1220x915x1350_1500_deep">'[4]COST SOR'!$E$453</definedName>
    <definedName name="ExWk_Foul_Drainage_nr__Sewerage_Manhole_Type_B__1220x915x1500_1650_deep">'[4]COST SOR'!$E$454</definedName>
    <definedName name="ExWk_Foul_Drainage_nr__Sewerage_Manhole_Type_B__1220x915x900_1050_deep">'[4]COST SOR'!$E$452</definedName>
    <definedName name="ExWk_Foul_Drainage_nr__Sewerage_Manhole_Type_C__1250x1150x1500_1650_deep">'[4]COST SOR'!$E$455</definedName>
    <definedName name="ExWk_Foul_Drainage_nr__Sewerage_Manhole_Type_C__1250x1150x1950_2100_deep">'[4]COST SOR'!$E$456</definedName>
    <definedName name="ExWk_Foul_Drainage_nr__Sewerage_Manhole_Type_C__1250x1150x2100_2250_deep">'[4]COST SOR'!$E$457</definedName>
    <definedName name="ExWk_Foul_Drainage_nr__Sewerage_Manhole_Type_C__1250x1150x2250_2400_deep">'[4]COST SOR'!$E$458</definedName>
    <definedName name="ExWk_Foul_Drainage_nr__Sewerage_Manhole_Type_C__1250x1150x2400_2550_deep">'[4]COST SOR'!$E$459</definedName>
    <definedName name="ExWk_Foul_Drainage_nr__Sewerage_Manhole_Type_C__1250x1150x2700_2850_deep">'[4]COST SOR'!$E$460</definedName>
    <definedName name="ExWk_Misc_LS__demolish_existing_architectural_works">'[4]COST SOR'!$E$370</definedName>
    <definedName name="ExWk_Misc_LS__demolish_existing_structural_works">'[4]COST SOR'!$E$371</definedName>
    <definedName name="ExWk_Misc_LS__keep_all_existing_drainage_in_proper_flow">'[4]COST SOR'!$E$373</definedName>
    <definedName name="ExWk_Misc_LS__keep_whole_excavation_dry">'[4]COST SOR'!$E$374</definedName>
    <definedName name="ExWk_Misc_LS__maintain_cut___filled_slope">'[4]COST SOR'!$E$375</definedName>
    <definedName name="ExWk_Misc_LS__provide___maintain_stock_pile">'[4]COST SOR'!$E$376</definedName>
    <definedName name="ExWk_Misc_LS__quality_control_testing_of_earthwok__CT_CBR_FDT___etc">'[4]COST SOR'!$E$377</definedName>
    <definedName name="ExWk_Misc_LS__quality_control_testing_of_roadworks">'[4]COST SOR'!$E$378</definedName>
    <definedName name="ExWk_Misc_LS__relocation_of_existing_pillar_hydrant">'[4]COST SOR'!$E$372</definedName>
    <definedName name="ExWk_Misc_nr__Flag_Post__S.S._flag_pole__incl_RC_foundation_and_base">'[4]COST SOR'!$E$471</definedName>
    <definedName name="ExWk_nr__Signages__BERHENTI_sign">'[4]COST SOR'!$E$398</definedName>
    <definedName name="ExWk_nr__Signages__NO_ENTRY_sign">'[4]COST SOR'!$E$399</definedName>
    <definedName name="ExWk_Pavement_m__road_cutting_to_existing_pavement_for_bonding_old_and_new_surfacing">'[4]COST SOR'!$E$394</definedName>
    <definedName name="ExWk_Pavement_m2__road_premix_binder_course_ACW28__50mm_thk">'[4]COST SOR'!$E$391</definedName>
    <definedName name="ExWk_Pavement_m2__road_premix_wearing_course_ACW20__50mm_thk">'[4]COST SOR'!$E$392</definedName>
    <definedName name="ExWk_Pavement_m2__road_prime_coat">'[4]COST SOR'!$E$389</definedName>
    <definedName name="ExWk_Pavement_m2__road_resurfacing_w_50mm_thk_ACW20__incl_tack_coat">'[4]COST SOR'!$E$393</definedName>
    <definedName name="ExWk_Pavement_m2__road_subgrade_preparation">'[4]COST SOR'!$E$386</definedName>
    <definedName name="ExWk_Pavement_m2__road_tack_coat">'[4]COST SOR'!$E$390</definedName>
    <definedName name="ExWk_Pavement_m3__road_base_type_1__250mm_thk">'[4]COST SOR'!$E$388</definedName>
    <definedName name="ExWk_Pavement_m3__road_subbase_type_B__250mm_thk">'[4]COST SOR'!$E$387</definedName>
    <definedName name="ExWk_Road_kerb_discharge_pipe_m__225mm_Ø_precast_conc_pipe__incl_excavation_backfill_bedding_haunching___BMC_A8">'[4]COST SOR'!$E$397</definedName>
    <definedName name="ExWk_Road_kerb_m__150x305x600_long_precast__curved__incl_bedding_haunching___painting">'[4]COST SOR'!$E$396</definedName>
    <definedName name="ExWk_Road_kerb_m__150x305x600_long_precast__incl_bedding_haunching___painting">'[4]COST SOR'!$E$395</definedName>
    <definedName name="ExWk_Turfing_m2__Prepare_area__on_flat_or_slightly_sloping_surface">'[4]COST SOR'!$E$473</definedName>
    <definedName name="ExWk_Turfing_m2__Prepare_area__on_slope_surface">'[4]COST SOR'!$E$474</definedName>
    <definedName name="ExWk_Turfing_m2__Soil_mix__100mm_thk__on_flat_or_slightly_sloping_surface">'[4]COST SOR'!$E$475</definedName>
    <definedName name="ExWk_Turfing_m2__Soil_mix__100mm_thk__on_slope_surface">'[4]COST SOR'!$E$476</definedName>
    <definedName name="ExWk_Turfing_m2__Spot_turfing_with_Axonopus_Compressus_species__on_flat_or_slightly_sloping_surface__incl_maintainance">'[4]COST SOR'!$E$477</definedName>
    <definedName name="ExWk_Turfing_m2__Spot_turfing_with_Axonopus_Compressus_species__on_slope_surface__incl_maintainance">'[4]COST SOR'!$E$478</definedName>
    <definedName name="ExWk_Turfing_mth__Maintain_turfing_for_entire_project__incl_mowing__watering__weed_control__fertilization__moving_and_top_dressing_etc">'[4]COST SOR'!$E$479</definedName>
    <definedName name="f">#REF!</definedName>
    <definedName name="FAC">#REF!</definedName>
    <definedName name="FACT">[16]Kalk!$AA$90</definedName>
    <definedName name="fdsf">#REF!</definedName>
    <definedName name="fef">#REF!</definedName>
    <definedName name="ff">#REF!</definedName>
    <definedName name="fff">#REF!</definedName>
    <definedName name="Filename">"Dialog Frame 1"</definedName>
    <definedName name="FindSand">#REF!</definedName>
    <definedName name="Finishes_m__C_S_screed__1_3___20mm_thk__E.O._for_scupper_drain">'[4]COST SOR'!$E$101</definedName>
    <definedName name="Finishes_m__granite_mouled_XB_STONE__emerald_green__decorative_architrave__1000mm_high__Dwg_A19">'[4]COST SOR'!$E$152</definedName>
    <definedName name="Finishes_m__granite_mouled_XB_STONE__emerald_green__decorative_architrave__1400mm_high__Dwg_A14a">'[4]COST SOR'!$E$153</definedName>
    <definedName name="Finishes_m__granite_mouled_XB_STONE__emerald_green__decorative_architrave__1500mm_high__Dwg_A14a">'[4]COST SOR'!$E$154</definedName>
    <definedName name="Finishes_m__granite_mouled_XB_STONE__emerald_green__decorative_architrave__2000mm_high__Dwg_A19">'[4]COST SOR'!$E$155</definedName>
    <definedName name="Finishes_m__granite_mouled_XB_STONE__emerald_green__decorative_architrave__2000mm_high__Dwg_A61">'[4]COST SOR'!$E$158</definedName>
    <definedName name="Finishes_m__granite_mouled_XB_STONE__emerald_green__decorative_architrave__200mm_high__Dwg_A14a">'[4]COST SOR'!$E$150</definedName>
    <definedName name="Finishes_m__granite_mouled_XB_STONE__emerald_green__decorative_architrave__3000mm_high__Dwg_A14a">'[4]COST SOR'!$E$156</definedName>
    <definedName name="Finishes_m__granite_mouled_XB_STONE__emerald_green__decorative_architrave__600mm_high__Dwg_A14a">'[4]COST SOR'!$E$151</definedName>
    <definedName name="Finishes_m__granite_mouled_XB_STONE__emerald_green__decorative_architrave__625mm_high__Dwg_A19">'[4]COST SOR'!$E$157</definedName>
    <definedName name="Finishes_m__granite_nosing_tile__curved__200x75x7__E.O._granite_floor_tile">'[4]COST SOR'!$E$145</definedName>
    <definedName name="Finishes_m__gypsum_cornice__100mm_high">'[4]COST SOR'!$E$188</definedName>
    <definedName name="Finishes_m__homogeneous_nosing_tile__200x75x7__E.O._C_S_screed">'[4]COST SOR'!$E$107</definedName>
    <definedName name="Finishes_m__homogeneous_tiles_non_slip__600x600__GUOCERA__incl_C_S_screed_20mm_thk__to_floor__E.O._for_150x100_scupper_drain">'[4]COST SOR'!$E$114</definedName>
    <definedName name="Finishes_m__plastering_external__C_S__1_3___13mm_thk__E.O._for_forming_throating_10mm_Ø">'[4]COST SOR'!$E$179</definedName>
    <definedName name="Finishes_m2__acoustic_wall_panel__stretch_fabric_of_12mm_thk_hard_foam_over_25mm_thk_fibreglass_insulation_48kg_m2_on_9mm_thk_plywood">'[4]COST SOR'!$E$202</definedName>
    <definedName name="Finishes_m2__C_S_screed__1_3___20mm_thk__to_floor_generally">'[4]COST SOR'!$E$99</definedName>
    <definedName name="Finishes_m2__C_S_screed__1_3___20mm_thk__to_floor_generally_incl_forming_herringbone_pattern">'[4]COST SOR'!$E$100</definedName>
    <definedName name="Finishes_m2__C_S_screed__1_3___20mm_thk__to_staircase_or_narrow_width">'[4]COST SOR'!$E$98</definedName>
    <definedName name="Finishes_m2__C_S_screed__1_3___50mm_thk__E.O._for_spoon_drain_or_scupper_drain">'[4]COST SOR'!$E$103</definedName>
    <definedName name="Finishes_m2__C_S_screed__1_3___50mm_thk__to_roof_slab___gutter_slab">'[4]COST SOR'!$E$102</definedName>
    <definedName name="Finishes_m2__carpet__to_floor">'[4]COST SOR'!$E$106</definedName>
    <definedName name="Finishes_m2__ceramic_tiles__300x600__GUOCERA__incl_C_S_screed_20mm_thk__to_floor">'[4]COST SOR'!$E$118</definedName>
    <definedName name="Finishes_m2__concrete_monolithic_finish">'[4]COST SOR'!$E$104</definedName>
    <definedName name="Finishes_m2__DECKSHIELD_ID_coating__to_floor">'[4]COST SOR'!$E$105</definedName>
    <definedName name="Finishes_m2__glass_block__200x200x75_thk__act_as_suspended_bridge_deck__incl_framing__fittings___accessories">'[4]COST SOR'!$E$166</definedName>
    <definedName name="Finishes_m2__granite_floor_tile__600x600x20__to_floor__incl_C_S_screed_20mm_thk">'[4]COST SOR'!$E$125</definedName>
    <definedName name="Finishes_m2__granite_floor_tile__600x600x20__to_tread__incl_C_S_screed_20mm_thk">'[4]COST SOR'!$E$137</definedName>
    <definedName name="Finishes_m2__granite_floor_tile__600x600x20__to_undercut_riser__incl_C_S_screed_20mm_thk">'[4]COST SOR'!$E$129</definedName>
    <definedName name="Finishes_m2__granite_floor_tile__to_tread__curved__incl_C_S_screed_20mm_thk">'[4]COST SOR'!$E$141</definedName>
    <definedName name="Finishes_m2__granite_floor_tile__to_undercut_riser__curved__incl_C_S_screed_20mm_thk">'[4]COST SOR'!$E$133</definedName>
    <definedName name="Finishes_m2__granite_flooring__incl_C_S_screed_25mm_thk">'[4]COST SOR'!$E$121</definedName>
    <definedName name="Finishes_m2__granite_mouled_XB_STONE__to_top_sides___soffit_of_architrave_pattern_1__Dwg_A61">'[4]COST SOR'!$E$149</definedName>
    <definedName name="Finishes_m2__granite_tile_XB_STONE__600x1200x30__to_walls_columns_bems_incl_stainless_steel_bracket_and_etc">'[4]COST SOR'!$E$146</definedName>
    <definedName name="Finishes_m2__granite_tile_XB_STONE_CARARA_WHITE__600x1200x30__to_walls_columns_bems_incl_stainless_steel_bracket_and_etc">'[4]COST SOR'!$E$147</definedName>
    <definedName name="Finishes_m2__granite_tile_XB_STONE_TIGER_WHITE__600x600x20__to_floor__incl_stainless_steel_bracket_and_etc">'[4]COST SOR'!$E$148</definedName>
    <definedName name="Finishes_m2__granite_XINJIANG_WHITE__20mm_thk__c_w_70mm_thk_inset_kufic__Dwg_A15">'[4]COST SOR'!$E$161</definedName>
    <definedName name="Finishes_m2__gypsum_board_1200x600x9_w_concealed_suspended_ceiling_system">'[4]COST SOR'!$E$187</definedName>
    <definedName name="Finishes_m2__homogeneous_tiles__600x600__GUOCERA__incl_C_S_screed_20mm_thk__to_floor">'[4]COST SOR'!$E$108</definedName>
    <definedName name="Finishes_m2__homogeneous_tiles_non_slip__300x600__GUOCERA__incl_C_S_screed_20mm_thk__to_floor">'[4]COST SOR'!$E$115</definedName>
    <definedName name="Finishes_m2__homogeneous_tiles_non_slip__600x600__GUOCERA__incl_C_S_screed_20mm_thk__to_floor">'[4]COST SOR'!$E$111</definedName>
    <definedName name="Finishes_m2__MK_K10_heat_insulation_board__to_curved_surfaces_of_dome">'[4]COST SOR'!$E$191</definedName>
    <definedName name="Finishes_m2__MK_K10_heat_insulation_board__to_sides___soffit_of_suspended_floor_slab___beams">'[4]COST SOR'!$E$190</definedName>
    <definedName name="Finishes_m2__moulded_porcelain_cladding__20mm_thick__to_sides___curved_sides_of_shaped_column__incl_25mm_thk_C_S__1_3__backing___bracket">'[4]COST SOR'!$E$162</definedName>
    <definedName name="Finishes_m2__painting__reflectorised_thermoplastic_line_marking">'[4]COST SOR'!$E$184</definedName>
    <definedName name="Finishes_m2__painting_external__weather_resisting_paint_on_plastered_surfaces__JOTUN_CITO_PRIMER_09_x1___JOTASHIELD_x2">'[4]COST SOR'!$E$182</definedName>
    <definedName name="Finishes_m2__painting_internal__emulsion_paint_on_plastered_surfaces__JOTUN_JOTASEALER_03_x1___JOTAPLAST_MAX_x2">'[4]COST SOR'!$E$181</definedName>
    <definedName name="Finishes_m2__painting_internal__gloss_paint_on_metal_railing_surfaces__JOTUN_GARDEX_PRIMER_x1___GARDEX_PREMIUM_GLOSS_x2">'[4]COST SOR'!$E$183</definedName>
    <definedName name="Finishes_m2__pebble_wash__incl_C_S__1_3__25mm_thk_screed__to_curved_wall">'[4]COST SOR'!$E$197</definedName>
    <definedName name="Finishes_m2__pebble_wash__incl_C_S__1_3__25mm_thk_screed__to_flat_surfaces___steps">'[4]COST SOR'!$E$192</definedName>
    <definedName name="Finishes_m2__plastering_external__C_S__1_3___13mm_thk">'[4]COST SOR'!$E$175</definedName>
    <definedName name="Finishes_m2__plastering_external__C_S__1_3___19mm_thk">'[4]COST SOR'!$E$176</definedName>
    <definedName name="Finishes_m2__plastering_external__C_S__1_3___19mm_thk_to_curved_wall">'[4]COST SOR'!$E$178</definedName>
    <definedName name="Finishes_m2__plastering_external__C_S__1_3___20mm_thk">'[4]COST SOR'!$E$177</definedName>
    <definedName name="Finishes_m2__plastering_internal__C_S__1_3___13mm_thk">'[4]COST SOR'!$E$169</definedName>
    <definedName name="Finishes_m2__plastering_internal__C_S__1_3___13mm_thk_to_circular_column">'[4]COST SOR'!$E$173</definedName>
    <definedName name="Finishes_m2__plastering_internal__C_S__1_3___13mm_thk_to_curved_wall">'[4]COST SOR'!$E$174</definedName>
    <definedName name="Finishes_m2__plastering_internal__C_S__1_3___19mm_thk">'[4]COST SOR'!$E$170</definedName>
    <definedName name="Finishes_m2__plastering_internal__C_S__1_3___19mm_thk_to_curved_wall">'[4]COST SOR'!$E$171</definedName>
    <definedName name="Finishes_m2__plastering_internal__C_S__1_3___20mm_thk">'[4]COST SOR'!$E$172</definedName>
    <definedName name="Finishes_m2__porcelain_tile__custom_made__300x400x20_thk__to_curved_arch_fin_surfaces__incl_20mm_thk_C_S__1_3__screed">'[4]COST SOR'!$E$165</definedName>
    <definedName name="Finishes_m2__porcelain_tile__custom_made__300x400x20_thk__to_curved_arch_surfaces__incl_20mm_thk_C_S__1_3__screed">'[4]COST SOR'!$E$164</definedName>
    <definedName name="Finishes_m2__porcelain_tile__to_curved_surface_of_dome__incl_20mm_thk_C_S__1_3__screed">'[4]COST SOR'!$E$163</definedName>
    <definedName name="Finishes_m2__raised_flooring_system__Dwg_A9">'[4]COST SOR'!$E$167</definedName>
    <definedName name="Finishes_m2__rubber_ring_to_ramp">'[4]COST SOR'!$E$186</definedName>
    <definedName name="Finishes_m2__SHERA_fibre_cement_board_2400x1220x6_w_concealed_suspended_ceiling_system">'[4]COST SOR'!$E$189</definedName>
    <definedName name="Finishes_nr__granite_mouled_XB_STONE__4500mm_x_3850mm_high__to_column_base__Dwg_A15">'[4]COST SOR'!$E$160</definedName>
    <definedName name="Finishes_nr__granite_mouled_XB_STONE__emerald_green__curved_decorative_architrave_pattern_2__2350x1800__Dwg_A61">'[4]COST SOR'!$E$159</definedName>
    <definedName name="Finishes_nr__painting__reflectorised_thermoplastic_directional_arrow">'[4]COST SOR'!$E$185</definedName>
    <definedName name="Foreman">[5]Rates!$C$4</definedName>
    <definedName name="forklift5t">[5]Rates!$C$69</definedName>
    <definedName name="formatcbl">#REF!</definedName>
    <definedName name="formatcblrange">#REF!</definedName>
    <definedName name="FORMULA1">#REF!</definedName>
    <definedName name="Formwork_kg__mild_steel_plate_5mm_thk___L6_to_L18___permanent__to_curved_soffit_of_dome">'[4]COST SOR'!$E$62</definedName>
    <definedName name="Formwork_m2__BONDEK_profiled_steel_decking_sheet__B_to_L5___left_in">'[4]COST SOR'!$E$45</definedName>
    <definedName name="Formwork_m2__BONDEK_profiled_steel_decking_sheet__L6_to_L18___left_in">'[4]COST SOR'!$E$63</definedName>
    <definedName name="Formwork_m2__class_F1__B_to_L5">'[4]COST SOR'!$E$36</definedName>
    <definedName name="Formwork_m2__class_F1__B_to_L5___left_in">'[4]COST SOR'!$E$37</definedName>
    <definedName name="Formwork_m2__class_F1__B_to_L5__curved">'[4]COST SOR'!$E$38</definedName>
    <definedName name="Formwork_m2__class_F1__L6_to_L8___left_in">'[4]COST SOR'!$E$60</definedName>
    <definedName name="Formwork_m2__class_F2__B_to_L5">'[4]COST SOR'!$E$39</definedName>
    <definedName name="Formwork_m2__class_F2__B_to_L5___e._3.5m__E.O._to_lift_wall___stairwell_wall">'[4]COST SOR'!$E$41</definedName>
    <definedName name="Formwork_m2__class_F2__B_to_L5___e._3.5m_n.e._5m">'[4]COST SOR'!$E$40</definedName>
    <definedName name="Formwork_m2__class_F2__B_to_L5__curved">'[4]COST SOR'!$E$42</definedName>
    <definedName name="Formwork_m2__class_F2__B_to_L5__curved__e._3.5m_n.e._5m">'[4]COST SOR'!$E$43</definedName>
    <definedName name="Formwork_m2__class_F2__L6_to_L18">'[4]COST SOR'!$E$49</definedName>
    <definedName name="Formwork_m2__class_F2__L6_to_L18__curved">'[4]COST SOR'!$E$50</definedName>
    <definedName name="Formwork_m2__class_F2__L6_to_L18__curved__e._3.5m_n.e._5m">'[4]COST SOR'!$E$51</definedName>
    <definedName name="Formwork_m2__class_F2__L6_to_L8___e._3.5m__E.O._to_wall__stairwell_wall___lift_core">'[4]COST SOR'!$E$59</definedName>
    <definedName name="Formwork_m2__class_F3__B_to_L5__circular_column">'[4]COST SOR'!$E$44</definedName>
    <definedName name="Formwork_m2__class_F3__L6_to_L18___for_dome_wall___dome_slab">'[4]COST SOR'!$E$61</definedName>
    <definedName name="Formwork_m2__class_F3__L6_to_L18___to_curved_top__sides___soffit_of_arch_fin__strutting_47m_74m_high">'[4]COST SOR'!$E$56</definedName>
    <definedName name="Formwork_m2__class_F3__L6_to_L18___to_sides___curved_sides_of_shaped_column">'[4]COST SOR'!$E$53</definedName>
    <definedName name="Formwork_m2__class_F3__L6_to_L18___to_sides___soffit_shaped_protrusion__strutting_47m_48.5m_high">'[4]COST SOR'!$E$58</definedName>
    <definedName name="Formwork_m2__class_F3__L6_to_L18___to_sides__soffit___curved_soffit_of_arch">'[4]COST SOR'!$E$55</definedName>
    <definedName name="Formwork_m2__class_F3__L6_to_L18___to_top__sides___soffit_of_feature_wall_e._3.5m">'[4]COST SOR'!$E$54</definedName>
    <definedName name="Formwork_m2__class_F3__L6_to_L18___to_top__sides_and_curved_sides_of_protrusion__strutting_47m_74m_high">'[4]COST SOR'!$E$57</definedName>
    <definedName name="freight_coeff">'[19]Coef Calculation'!$J$4</definedName>
    <definedName name="FreightCharge_Agg_MT">#REF!</definedName>
    <definedName name="Fwk">#REF!</definedName>
    <definedName name="Fwk_F1">#REF!</definedName>
    <definedName name="Fwk_F2">#REF!</definedName>
    <definedName name="g">#REF!</definedName>
    <definedName name="G37141883_9">NA()</definedName>
    <definedName name="GDV">#REF!</definedName>
    <definedName name="Gen_ConstnPeriodStage1">#REF!</definedName>
    <definedName name="Gen_ContSumStage1">#REF!</definedName>
    <definedName name="Gen_DLP_Stage1">#REF!</definedName>
    <definedName name="Gen_OverheadMngtCharge">#REF!</definedName>
    <definedName name="Gen_Profit">#REF!</definedName>
    <definedName name="Gen_ProvSum_Stage1">#REF!</definedName>
    <definedName name="Gen_Turnkey_Stage1">#REF!</definedName>
    <definedName name="Gravel">#N/A</definedName>
    <definedName name="GST_codes">'[21]Input ref.'!$C$54:$C$63</definedName>
    <definedName name="hall">[6]SUM!#REF!</definedName>
    <definedName name="Hardcore_m3__DCR_37mm__under_concrete_slab">'[4]COST SOR'!$E$315</definedName>
    <definedName name="Hardcore_m3__DCR_50mm__under_concrete_slab">'[4]COST SOR'!$E$316</definedName>
    <definedName name="haulLH">#REF!</definedName>
    <definedName name="Headcbl">#REF!</definedName>
    <definedName name="Headdata">#REF!</definedName>
    <definedName name="Heavy_Eqpt._Operator">[12]Rates!$C$14</definedName>
    <definedName name="HEOperator">[5]Rates!$C$14</definedName>
    <definedName name="hhhh">[6]SUM!#REF!</definedName>
    <definedName name="HrDay">#REF!</definedName>
    <definedName name="i">#REF!</definedName>
    <definedName name="IB">#REF!</definedName>
    <definedName name="ICBL">#REF!</definedName>
    <definedName name="ii">#REF!</definedName>
    <definedName name="Inland_coeff">'[19]Coef Calculation'!$J$5</definedName>
    <definedName name="Instrument_Man">[15]Rates!$C$34</definedName>
    <definedName name="Inter">#REF!</definedName>
    <definedName name="IR">#N/A</definedName>
    <definedName name="Ironmongery_nr__auto_bolt__A9">'[4]COST SOR'!$E$338</definedName>
    <definedName name="Ironmongery_nr__brass_ball_catch__A5">'[4]COST SOR'!$E$335</definedName>
    <definedName name="Ironmongery_nr__deadlock__L6">'[4]COST SOR'!$E$327</definedName>
    <definedName name="Ironmongery_nr__dome_door_stopper__D2">'[4]COST SOR'!$E$341</definedName>
    <definedName name="Ironmongery_nr__door_closer__C1">'[4]COST SOR'!$E$347</definedName>
    <definedName name="Ironmongery_nr__door_closer__C2">'[4]COST SOR'!$E$348</definedName>
    <definedName name="Ironmongery_nr__door_selector__A10">'[4]COST SOR'!$E$339</definedName>
    <definedName name="Ironmongery_nr__door_stopper__D3">'[4]COST SOR'!$E$342</definedName>
    <definedName name="Ironmongery_nr__dust_trap__A3">'[4]COST SOR'!$E$333</definedName>
    <definedName name="Ironmongery_nr__flush_bolt__A2">'[4]COST SOR'!$E$332</definedName>
    <definedName name="Ironmongery_nr__flush_pull_ring__A4">'[4]COST SOR'!$E$334</definedName>
    <definedName name="Ironmongery_nr__handle__P1">'[4]COST SOR'!$E$344</definedName>
    <definedName name="Ironmongery_nr__handle__P2">'[4]COST SOR'!$E$345</definedName>
    <definedName name="Ironmongery_nr__hat___coat_hook__D1">'[4]COST SOR'!$E$340</definedName>
    <definedName name="Ironmongery_nr__hinges__H1">'[4]COST SOR'!$E$319</definedName>
    <definedName name="Ironmongery_nr__hinges__H2">'[4]COST SOR'!$E$320</definedName>
    <definedName name="Ironmongery_nr__hinges__H3">'[4]COST SOR'!$E$321</definedName>
    <definedName name="Ironmongery_nr__hinges__H4">'[4]COST SOR'!$E$322</definedName>
    <definedName name="Ironmongery_nr__lockset__L1">'[4]COST SOR'!$E$323</definedName>
    <definedName name="Ironmongery_nr__lockset__L2">'[4]COST SOR'!$E$324</definedName>
    <definedName name="Ironmongery_nr__lockset__L3">'[4]COST SOR'!$E$325</definedName>
    <definedName name="Ironmongery_nr__lockset__L4">'[4]COST SOR'!$E$326</definedName>
    <definedName name="Ironmongery_nr__lockset__L7">'[4]COST SOR'!$E$328</definedName>
    <definedName name="Ironmongery_nr__master_keying__MK">'[4]COST SOR'!$E$349</definedName>
    <definedName name="Ironmongery_nr__padlock__L9">'[4]COST SOR'!$E$330</definedName>
    <definedName name="Ironmongery_nr__patch_fittings__A6">'[4]COST SOR'!$E$336</definedName>
    <definedName name="Ironmongery_nr__patch_lock__L8">'[4]COST SOR'!$E$329</definedName>
    <definedName name="Ironmongery_nr__push_pull_plate__P3">'[4]COST SOR'!$E$346</definedName>
    <definedName name="Ironmongery_nr__rebated_part_A1">'[4]COST SOR'!$E$331</definedName>
    <definedName name="Ironmongery_nr__rubber_stopper__D4">'[4]COST SOR'!$E$343</definedName>
    <definedName name="Ironmongery_nr__security_bolt__A7">'[4]COST SOR'!$E$337</definedName>
    <definedName name="IS">#REF!</definedName>
    <definedName name="ISA_Discount">#N/A</definedName>
    <definedName name="ISA_Discount1">#N/A</definedName>
    <definedName name="Joints_m__construction_joint_with_waterproofing_system_in_400mm_thk_wall">'[4]COST SOR'!$E$83</definedName>
    <definedName name="KWHP">#REF!</definedName>
    <definedName name="l">#REF!</definedName>
    <definedName name="Lab_Conc">#N/A</definedName>
    <definedName name="Lab_Fwk">#N/A</definedName>
    <definedName name="Lab_Mesh">#N/A</definedName>
    <definedName name="Lab_Rein">#N/A</definedName>
    <definedName name="labour">'[22]C6'!#REF!</definedName>
    <definedName name="LabourSkillHr">#REF!</definedName>
    <definedName name="LabourSSkillHr">#REF!</definedName>
    <definedName name="LabourUSkillHr">#REF!</definedName>
    <definedName name="Leadman">[5]Rates!$C$5</definedName>
    <definedName name="Library_BQQty">#REF!</definedName>
    <definedName name="Library_CodeD">#REF!</definedName>
    <definedName name="Library_CodeDA">#REF!</definedName>
    <definedName name="Library_CodeE">#REF!</definedName>
    <definedName name="Library_CodeH1">#REF!</definedName>
    <definedName name="Library_CodeH1A">#REF!</definedName>
    <definedName name="Library_CodeH2">#REF!</definedName>
    <definedName name="Library_CodeH2A">#REF!</definedName>
    <definedName name="Library_CodeH3">#REF!</definedName>
    <definedName name="Library_CodeH3A">#REF!</definedName>
    <definedName name="Library_Constant">#REF!</definedName>
    <definedName name="Library_DecD">#REF!</definedName>
    <definedName name="Library_DecE">#REF!</definedName>
    <definedName name="Library_DecH1">#REF!</definedName>
    <definedName name="Library_DecH2">#REF!</definedName>
    <definedName name="Library_DecH3">#REF!</definedName>
    <definedName name="Library_FCode">#REF!</definedName>
    <definedName name="Library_TotalQty">#REF!</definedName>
    <definedName name="Library_Unit">#REF!</definedName>
    <definedName name="Library_Whole">#REF!</definedName>
    <definedName name="LINE">#REF!</definedName>
    <definedName name="Lineman">[5]Rates!$C$13</definedName>
    <definedName name="LOT">#REF!</definedName>
    <definedName name="LTH">#REF!</definedName>
    <definedName name="M_ANT">#REF!</definedName>
    <definedName name="M_CE">'[18]3-Blok Pentadbiran dan Akademik'!$G$937</definedName>
    <definedName name="Marine_coeff">'[19]Coef Calculation'!$J$6</definedName>
    <definedName name="MAT_CEMEENT">#REF!</definedName>
    <definedName name="Mat_Cement">#REF!</definedName>
    <definedName name="MAT_CONC_G15">[23]TENSUM!$E$14805</definedName>
    <definedName name="MAT_CONC_G20">[23]TENSUM!$E$14806</definedName>
    <definedName name="MAT_CONC_G25">[23]TENSUM!$E$14807</definedName>
    <definedName name="MAT_CONC_G30">[23]TENSUM!$E$14808</definedName>
    <definedName name="MAT_CONC_G35">[23]TENSUM!$E$14809</definedName>
    <definedName name="Mat_DCR38mm_ExKchQ">#REF!</definedName>
    <definedName name="Mat_DCR50mm_ExKchQ">#REF!</definedName>
    <definedName name="Matls_1">[24]Data!$F$257</definedName>
    <definedName name="Max.retention">#REF!</definedName>
    <definedName name="MCCB">#REF!</definedName>
    <definedName name="MCCBPG">#REF!</definedName>
    <definedName name="MCCBQTY">#REF!</definedName>
    <definedName name="MCCBRAT">#REF!</definedName>
    <definedName name="Mechanic">[15]Rates!$C$37</definedName>
    <definedName name="MinHr">#REF!</definedName>
    <definedName name="Misc_LS__demolish_existing_architectural_works">'[4]COST SOR'!$E$293</definedName>
    <definedName name="Misc_LS__demolish_existing_structural_works">'[4]COST SOR'!$E$294</definedName>
    <definedName name="Misc_m__belian_timber_strip_seating__460mm_wide__Dwg_A62">'[4]COST SOR'!$E$302</definedName>
    <definedName name="Misc_m__crushed_rock_12mm_size_wrapped_in_geotextile__300mm_wide_x_100mm_thk">'[4]COST SOR'!$E$306</definedName>
    <definedName name="Misc_m__drain__450mm_wide__Dwg_A62a">'[4]COST SOR'!$E$300</definedName>
    <definedName name="Misc_m__EGARD_rubber_hump__350mm_wide">'[4]COST SOR'!$E$290</definedName>
    <definedName name="Misc_m__perforated_concrete_drain_cover__450mm_wide__Dwg_A62a">'[4]COST SOR'!$E$307</definedName>
    <definedName name="Misc_m__river_gravel_laid_on_perforated_concrete_drain_cover__450mm_wide_x_100mm_thk__Dwg_A62a">'[4]COST SOR'!$E$305</definedName>
    <definedName name="Misc_m__sump_pit_cover__450mm_x_450mm__Dwg_A62a">'[4]COST SOR'!$E$308</definedName>
    <definedName name="Misc_m2__planter_box__w_spray_paint_finish__Dwg_A5__m_sd_plan_area">'[4]COST SOR'!$E$298</definedName>
    <definedName name="Misc_m2__planter_box_curved__w_spray_paint_finish__Dwg_A5__m_sd_plan_area">'[4]COST SOR'!$E$299</definedName>
    <definedName name="Misc_m2__sump_pit__Dwg_A62a__m_sd_plan_area">'[4]COST SOR'!$E$301</definedName>
    <definedName name="Misc_m2__toilet___shower_cubicle_partition__12mm_thk__incl_doors___everthing__ms_d_partition___door_area">'[4]COST SOR'!$E$295</definedName>
    <definedName name="Misc_m2__vanity_top__w_granite_finish__Dwg_A32">'[4]COST SOR'!$E$297</definedName>
    <definedName name="Misc_m3__polystrene__infill_to_RC_arch">'[4]COST SOR'!$E$309</definedName>
    <definedName name="Misc_m3__water_closet_base__incl_surface_finishes__Dwg_A31">'[4]COST SOR'!$E$296</definedName>
    <definedName name="Misc_nr__EGARD_rubber_corner_guard__75x75x1000">'[4]COST SOR'!$E$289</definedName>
    <definedName name="Misc_nr__mobile_stage__10m_x_2.5m_x_0.6m_high__Dwg_A6">'[4]COST SOR'!$E$303</definedName>
    <definedName name="Misc_nr__s.s._crescent__9000mm_high__Dwg_A14">'[4]COST SOR'!$E$312</definedName>
    <definedName name="Misc_nr__s.s._spike__6500mm_high__Dwg_A16">'[4]COST SOR'!$E$310</definedName>
    <definedName name="Misc_nr__s.s._spike__8000mm_high__Dwg_A14a">'[4]COST SOR'!$E$311</definedName>
    <definedName name="Misc_nr__stainless_steel_bollard__100mmØ_x_900_high__dwg_no._A60">'[4]COST SOR'!$E$292</definedName>
    <definedName name="Misc_nr__stainless_steel_bollard__75mmØ_x_2000_x_900__dwg_no._A3">'[4]COST SOR'!$E$291</definedName>
    <definedName name="Misc_nr__ventilation_box__900x900x800">'[4]COST SOR'!$E$304</definedName>
    <definedName name="MixerTruck">#REF!</definedName>
    <definedName name="monnaie">#REF!</definedName>
    <definedName name="Motorgrader">#REF!</definedName>
    <definedName name="MT">#REF!</definedName>
    <definedName name="MTP">[15]Rates!$K$51</definedName>
    <definedName name="N">#REF!</definedName>
    <definedName name="NCR">[5]Rates!$C$39</definedName>
    <definedName name="NCR.wage_scale01">[5]sumoflaborates!$B$4</definedName>
    <definedName name="NCR.wage_scale02">[5]sumoflaborates!$B$5</definedName>
    <definedName name="NCR.wage_scale04">[5]sumoflaborates!$B$7</definedName>
    <definedName name="NCR.Wage_scale09">[5]sumoflaborates!$B$12</definedName>
    <definedName name="NCR.Wage_scale11">[5]Data!$F$82</definedName>
    <definedName name="NCR.Wage_scale12">[5]Data!$F$90</definedName>
    <definedName name="NCR.Wage_scale13">[5]Data!$F$98</definedName>
    <definedName name="new_vefrsion">#REF!</definedName>
    <definedName name="NLP.wage_scale01">[5]sumoflaborates!$C$4</definedName>
    <definedName name="NLP.Wage_scale02">[5]sumoflaborates!$C$5</definedName>
    <definedName name="NLP.Wage_scale04">[5]sumoflaborates!$C$7</definedName>
    <definedName name="NLP.Wage_scale06">[5]sumoflaborates!$C$9</definedName>
    <definedName name="NLP.Wage_scale07">[5]sumoflaborates!$C$10</definedName>
    <definedName name="NLP.Wage_scale08">[5]sumoflaborates!$C$11</definedName>
    <definedName name="NLP.Wage_scale09">[5]sumoflaborates!$C$12</definedName>
    <definedName name="NLP.Wage_scale10">[5]sumoflaborates!$C$13</definedName>
    <definedName name="NLP.Wage_scale11">[5]Data!$Z$82</definedName>
    <definedName name="NLP.Wage_scale12">[5]Data!$Z$90</definedName>
    <definedName name="NLP.Wage_scale13">[5]Data!$Z$98</definedName>
    <definedName name="NO">#REF!</definedName>
    <definedName name="o.contract.sum">#REF!</definedName>
    <definedName name="OL">#REF!</definedName>
    <definedName name="OperatorHr">#REF!</definedName>
    <definedName name="ORBC">#REF!</definedName>
    <definedName name="ORBQ">#REF!</definedName>
    <definedName name="p">#REF!</definedName>
    <definedName name="pa">#REF!</definedName>
    <definedName name="Paver">#REF!</definedName>
    <definedName name="pb">#REF!</definedName>
    <definedName name="pc">#REF!</definedName>
    <definedName name="pd">#REF!</definedName>
    <definedName name="pe">#REF!</definedName>
    <definedName name="pes_commissionning">#REF!</definedName>
    <definedName name="PES_gc_et_install">#REF!</definedName>
    <definedName name="PES_testing">#REF!</definedName>
    <definedName name="PES_transport_local">#REF!</definedName>
    <definedName name="pf">#REF!</definedName>
    <definedName name="PGDQINP">#REF!</definedName>
    <definedName name="PGDSINP">#REF!</definedName>
    <definedName name="PH">#REF!</definedName>
    <definedName name="Pickup">#REF!</definedName>
    <definedName name="Piling_kg__Bored_Pile__Reinforcement_HT___MS__1000mm_Ø__270_nos.">'[4]COST SOR'!$E$500</definedName>
    <definedName name="Piling_kg__Bored_Pile__Reinforcement_HT___MS__1200mm_Ø__40_nos.">'[4]COST SOR'!$E$501</definedName>
    <definedName name="Piling_kg__Bored_Pile__Reinforcement_HT___MS__600mm_Ø__21_nos.">'[4]COST SOR'!$E$498</definedName>
    <definedName name="Piling_kg__Bored_Pile__Reinforcement_HT___MS__800mm_Ø__45_nos.">'[4]COST SOR'!$E$499</definedName>
    <definedName name="Piling_LS__Bored_Pile__Piling_equipment__mob_and_demob__move_around_site__temp_work__subcon_prelim_and_etc">'[4]COST SOR'!$E$481</definedName>
    <definedName name="Piling_LS__RC_Pile__Piling_equipment__mob_and_demob__move_around_site__temp_work__subcon_prelim_and_etc">'[4]COST SOR'!$E$543</definedName>
    <definedName name="Piling_LS__RC_Pile__Provide_as_built_survey_pile_points_drawings_endorsed_by_licensed_surveyor">'[4]COST SOR'!$E$557</definedName>
    <definedName name="Piling_m__Bored_Pile__Boring_thru_earth__1000mm_Ø__270_nos.">'[4]COST SOR'!$E$490</definedName>
    <definedName name="Piling_m__Bored_Pile__Boring_thru_earth__1200mm_Ø__40_nos.">'[4]COST SOR'!$E$491</definedName>
    <definedName name="Piling_m__Bored_Pile__Boring_thru_earth__600mm_Ø__21_nos.">'[4]COST SOR'!$E$488</definedName>
    <definedName name="Piling_m__Bored_Pile__Boring_thru_earth__800mm_Ø__45_nos.">'[4]COST SOR'!$E$489</definedName>
    <definedName name="Piling_m__Bored_Pile__Boring_thru_rock__1000mm_Ø__270_nos.">'[4]COST SOR'!$E$485</definedName>
    <definedName name="Piling_m__Bored_Pile__Boring_thru_rock__1200mm_Ø__40_nos.">'[4]COST SOR'!$E$486</definedName>
    <definedName name="Piling_m__Bored_Pile__Boring_thru_rock__600mm_Ø__21_nos.">'[4]COST SOR'!$E$483</definedName>
    <definedName name="Piling_m__Bored_Pile__Boring_thru_rock__800mm_Ø__45_nos.">'[4]COST SOR'!$E$484</definedName>
    <definedName name="Piling_m__Bored_Pile__Permanent_casing_grade_B_6mm_thk__1000mm_Ø__270_nos.">'[4]COST SOR'!$E$505</definedName>
    <definedName name="Piling_m__Bored_Pile__Permanent_casing_grade_B_6mm_thk__1200mm_Ø__40_nos.">'[4]COST SOR'!$E$506</definedName>
    <definedName name="Piling_m__Bored_Pile__Permanent_casing_grade_B_6mm_thk__600mm_Ø__21_nos.">'[4]COST SOR'!$E$503</definedName>
    <definedName name="Piling_m__Bored_Pile__Permanent_casing_grade_B_6mm_thk__800mm_Ø__45_nos.">'[4]COST SOR'!$E$504</definedName>
    <definedName name="Piling_m__RC_Pile__Drive__150x150x6m_extension_pile">'[4]COST SOR'!$E$547</definedName>
    <definedName name="Piling_m__RC_Pile__Drive__200x200x6m_extension_pile">'[4]COST SOR'!$E$553</definedName>
    <definedName name="Piling_m__RC_Pile__Supply__150x150x6m_extension_pile">'[4]COST SOR'!$E$546</definedName>
    <definedName name="Piling_m__RC_Pile__Supply__200x200x6m_extension_pile">'[4]COST SOR'!$E$552</definedName>
    <definedName name="Piling_m3__Bored_Pile__Concrete_G40_tremie_where_necessary__1000mm_Ø__270_nos.">'[4]COST SOR'!$E$495</definedName>
    <definedName name="Piling_m3__Bored_Pile__Concrete_G40_tremie_where_necessary__1200mm_Ø__40_nos.">'[4]COST SOR'!$E$496</definedName>
    <definedName name="Piling_m3__Bored_Pile__Concrete_G40_tremie_where_necessary__600mm_Ø__21_nos.">'[4]COST SOR'!$E$493</definedName>
    <definedName name="Piling_m3__Bored_Pile__Concrete_G40_tremie_where_necessary__800mm_Ø__45_nos.">'[4]COST SOR'!$E$494</definedName>
    <definedName name="Piling_nr__Bored_Pile__Construct_test_pile__1200mm_Ø__assume_20m_length_of_10m_earth_10m_rock">'[4]COST SOR'!$E$541</definedName>
    <definedName name="Piling_nr__Bored_Pile__Hack_off_pile_head___dispose__1000mm_Ø">'[4]COST SOR'!$E$510</definedName>
    <definedName name="Piling_nr__Bored_Pile__Hack_off_pile_head___dispose__1200mm_Ø">'[4]COST SOR'!$E$511</definedName>
    <definedName name="Piling_nr__Bored_Pile__Hack_off_pile_head___dispose__600mm_Ø">'[4]COST SOR'!$E$508</definedName>
    <definedName name="Piling_nr__Bored_Pile__Hack_off_pile_head___dispose__800mm_Ø">'[4]COST SOR'!$E$509</definedName>
    <definedName name="Piling_nr__Bored_Pile__High_strain_dynamic_load_test__PDA__using_CAPWAP_analysis_on_1000mm_Ø_pile">'[4]COST SOR'!$E$521</definedName>
    <definedName name="Piling_nr__Bored_Pile__High_strain_dynamic_load_test__PDA__using_CAPWAP_analysis_on_1200mm_Ø_pile">'[4]COST SOR'!$E$522</definedName>
    <definedName name="Piling_nr__Bored_Pile__High_strain_dynamic_load_test__PDA__using_CAPWAP_analysis_on_600mm_Ø_pile">'[4]COST SOR'!$E$519</definedName>
    <definedName name="Piling_nr__Bored_Pile__High_strain_dynamic_load_test__PDA__using_CAPWAP_analysis_on_800mm_Ø_pile">'[4]COST SOR'!$E$520</definedName>
    <definedName name="Piling_nr__Bored_Pile__Maintained_load_test_to_12000kN_with_6m_length_permanent_casing_on_1000mm_Ø_working_pile">'[4]COST SOR'!$E$515</definedName>
    <definedName name="Piling_nr__Bored_Pile__Maintained_load_test_to_17000kN_with_6m_length_permanent_casing_on_1200mm_Ø_working_pile">'[4]COST SOR'!$E$517</definedName>
    <definedName name="Piling_nr__Bored_Pile__Maintained_load_test_to_21250kN_with_6m_length_permanent_casing_on_1200mm_Ø_trial_pile">'[4]COST SOR'!$E$516</definedName>
    <definedName name="Piling_nr__Bored_Pile__Maintained_load_test_to_4000kN_with_6m_length_permanent_casing_on_600mm_Ø_working_pile">'[4]COST SOR'!$E$513</definedName>
    <definedName name="Piling_nr__Bored_Pile__Maintained_load_test_to_7500kN_with_6m_length_permanent_casing_on_800mm_Ø_working_pile">'[4]COST SOR'!$E$514</definedName>
    <definedName name="Piling_nr__Bored_Pile__Pile_integrity_test_on_1000mm_Ø_pile">'[4]COST SOR'!$E$531</definedName>
    <definedName name="Piling_nr__Bored_Pile__Pile_integrity_test_on_1200mm_Ø_pile">'[4]COST SOR'!$E$532</definedName>
    <definedName name="Piling_nr__Bored_Pile__Pile_integrity_test_on_600mm_Ø_pile">'[4]COST SOR'!$E$529</definedName>
    <definedName name="Piling_nr__Bored_Pile__Pile_integrity_test_on_800mm_Ø_pile">'[4]COST SOR'!$E$530</definedName>
    <definedName name="Piling_nr__Bored_Pile__Sonic_logging_test_on_1000mm_Ø_pile">'[4]COST SOR'!$E$526</definedName>
    <definedName name="Piling_nr__Bored_Pile__Sonic_logging_test_on_1200mm_Ø_pile">'[4]COST SOR'!$E$527</definedName>
    <definedName name="Piling_nr__Bored_Pile__Sonic_logging_test_on_600mm_Ø_pile">'[4]COST SOR'!$E$524</definedName>
    <definedName name="Piling_nr__Bored_Pile__Sonic_logging_test_on_800mm_Ø_pile">'[4]COST SOR'!$E$525</definedName>
    <definedName name="Piling_nr__Bored_Pile__SPT_test_at_any_depth">'[4]COST SOR'!$E$539</definedName>
    <definedName name="Piling_nr__Bored_Pile__Test_coring_piling_integrity_check_on_1000mm_Ø_pile__incl_grouting_drilled_hole_with_G40_non_shrink_cement_grout">'[4]COST SOR'!$E$536</definedName>
    <definedName name="Piling_nr__Bored_Pile__Test_coring_piling_integrity_check_on_1200mm_Ø_pile__incl_grouting_drilled_hole_with_G40_non_shrink_cement_grout">'[4]COST SOR'!$E$537</definedName>
    <definedName name="Piling_nr__Bored_Pile__Test_coring_piling_integrity_check_on_600mm_Ø_pile__incl_grouting_drilled_hole_with_G40_non_shrink_cement_grout">'[4]COST SOR'!$E$534</definedName>
    <definedName name="Piling_nr__Bored_Pile__Test_coring_piling_integrity_check_on_800mm_Ø_pile__incl_grouting_drilled_hole_with_G40_non_shrink_cement_grout">'[4]COST SOR'!$E$535</definedName>
    <definedName name="Piling_nr__RC_Pile__Cut_off__150x150x6m_extension_pile">'[4]COST SOR'!$E$549</definedName>
    <definedName name="Piling_nr__RC_Pile__Cut_off__200x200x6m_extension_pile">'[4]COST SOR'!$E$555</definedName>
    <definedName name="Piling_nr__RC_Pile__Joint__150x150x6m_extension_pile">'[4]COST SOR'!$E$548</definedName>
    <definedName name="Piling_nr__RC_Pile__Joint__200x200x6m_extension_pile">'[4]COST SOR'!$E$554</definedName>
    <definedName name="Piling_nr__RC_Pile__Supply__150x150x6m_initial_pile">'[4]COST SOR'!$E$545</definedName>
    <definedName name="Piling_nr__RC_Pile__Supply__200x200x6m_initial_pile">'[4]COST SOR'!$E$551</definedName>
    <definedName name="PneumaticRoller">#REF!</definedName>
    <definedName name="PNR">#REF!</definedName>
    <definedName name="POINT1">#REF!</definedName>
    <definedName name="POINT2">#REF!</definedName>
    <definedName name="pp">#REF!</definedName>
    <definedName name="Precase_conc_m3__lintol__conc_G35_incl_rebar___fwk">'[4]COST SOR'!$E$229</definedName>
    <definedName name="Precast_conc_m3__car_parking_kerb__conc_G35_incl_rebar___fwk">'[4]COST SOR'!$E$230</definedName>
    <definedName name="PrimeCoat">#REF!</definedName>
    <definedName name="_xlnm.Print_Area">#REF!</definedName>
    <definedName name="Print_Area_MI">#REF!</definedName>
    <definedName name="_xlnm.Print_Titles">#REF!</definedName>
    <definedName name="prod.230kVSC2Bjumper">'[9]prod-rates2'!#REF!</definedName>
    <definedName name="prod.230kVSC2Bsus">'[9]prod-rates2'!#REF!</definedName>
    <definedName name="prod.230kVSC2Btension">'[9]prod-rates2'!#REF!</definedName>
    <definedName name="prod.2bundlespacer">'[9]prod-rates2'!#REF!</definedName>
    <definedName name="prod.circuitno">'[9]prod-rates2'!#REF!</definedName>
    <definedName name="prod.dangersign">'[9]prod-rates2'!#REF!</definedName>
    <definedName name="prod.G1">'[9]prod-rates2'!#REF!</definedName>
    <definedName name="prod.helicopterno.">'[9]prod-rates2'!#REF!</definedName>
    <definedName name="prod.OPGWjointbox">'[9]prod-rates2'!#REF!</definedName>
    <definedName name="prod.OPGWsus">'[9]prod-rates2'!#REF!</definedName>
    <definedName name="prod.OPGWtension">'[9]prod-rates2'!#REF!</definedName>
    <definedName name="prod.patrolno">'[9]prod-rates2'!#REF!</definedName>
    <definedName name="prod.SWS">'[9]prod-rates2'!#REF!</definedName>
    <definedName name="prod.SWT">'[9]prod-rates2'!#REF!</definedName>
    <definedName name="prod.VdamperACSR">'[9]prod-rates2'!#REF!</definedName>
    <definedName name="prod.VdamperOHGW">'[9]prod-rates2'!#REF!</definedName>
    <definedName name="prod.VdamperOPGW">'[9]prod-rates2'!#REF!</definedName>
    <definedName name="prod100xrmer138_69.1">[16]Rates!#REF!</definedName>
    <definedName name="prod100Xrmer138_69.10">[16]Rates!#REF!</definedName>
    <definedName name="prod100Xrmer138_69.11">[16]Rates!#REF!</definedName>
    <definedName name="prod100Xrmer138_69.12">[16]Rates!#REF!</definedName>
    <definedName name="prod100Xrmer138_69.2">[16]Rates!#REF!</definedName>
    <definedName name="prod100Xrmer138_69.3">[16]Rates!#REF!</definedName>
    <definedName name="prod100Xrmer138_69.4">[16]Rates!#REF!</definedName>
    <definedName name="prod100Xrmer138_69.5">[16]Rates!#REF!</definedName>
    <definedName name="prod100Xrmer138_69.6">[16]Rates!#REF!</definedName>
    <definedName name="prod100Xrmer138_69.7">[16]Rates!#REF!</definedName>
    <definedName name="prod100Xrmer138_69.8">[16]Rates!#REF!</definedName>
    <definedName name="prod100Xrmer138_69.9">[16]Rates!#REF!</definedName>
    <definedName name="PROJECT">#REF!</definedName>
    <definedName name="PVD">#REF!</definedName>
    <definedName name="qa">#REF!</definedName>
    <definedName name="QuarrySand">#REF!</definedName>
    <definedName name="qw">#REF!</definedName>
    <definedName name="Railing_m__m.s._handrail_floor_mounted__50mm_Ø_x_975mm_high">'[4]COST SOR'!$E$88</definedName>
    <definedName name="Railing_m__m.s._handrail_wall_mounted__50mm_Ø_x_100mm_high">'[4]COST SOR'!$E$87</definedName>
    <definedName name="Railing_m__s.s._handrail_floor_mounted__50mm_Ø_x_1100mm_high__infill_w_12mm_thk_clear_tempered_glass">'[4]COST SOR'!$E$92</definedName>
    <definedName name="Railing_m__s.s._handrail_floor_mounted__50mm_Ø_x_1100mm_high__infill_w_sloping_12mm_thk_clear_tempered_glass">'[4]COST SOR'!$E$94</definedName>
    <definedName name="Railing_m__s.s._handrail_floor_mounted__50mm_Ø_x_900mm_high">'[4]COST SOR'!$E$91</definedName>
    <definedName name="Railing_m__s.s._handrail_floor_mounted__50mm_Ø_x_900mm_high__infill_w_12mm_thk_clear_tempered_glass">'[4]COST SOR'!$E$96</definedName>
    <definedName name="Railing_m__s.s._handrail_floor_mounted__50mm_Ø_x_975mm_high">'[4]COST SOR'!$E$90</definedName>
    <definedName name="Railing_m__s.s._handrail_wall_mounted__50mm_Ø_x_100mm_high">'[4]COST SOR'!$E$89</definedName>
    <definedName name="Railing_m2__s.s._handrail_floor_mounted__50mm_Ø_x_1100mm_high__infill_w_12mm_thk_clear_tempered_glass">'[4]COST SOR'!$E$93</definedName>
    <definedName name="Railing_m2__s.s._handrail_floor_mounted__50mm_Ø_x_1100mm_high_curved__infill_w_12mm_thk_clear_tempered_glass">'[4]COST SOR'!$E$95</definedName>
    <definedName name="Ratchet">[8]Rates!$C$70</definedName>
    <definedName name="rate.2spacerdamper">'[25]prod-rates2'!$N$29</definedName>
    <definedName name="rate.dangersign">'[25]prod-rates2'!$N$43</definedName>
    <definedName name="rate.g1">'[25]prod-rates2'!$N$39</definedName>
    <definedName name="rate.helicopter">'[25]prod-rates2'!$N$41</definedName>
    <definedName name="rate.horvee">'[25]prod-rates2'!$N$23</definedName>
    <definedName name="rate.jumperpostype">'[25]prod-rates2'!$N$27</definedName>
    <definedName name="rate.OPGWJointbox">'[25]prod-rates2'!$N$37</definedName>
    <definedName name="rate.OPGWSus">'[25]prod-rates2'!$N$33</definedName>
    <definedName name="Rate.OPGWtension">'[25]prod-rates2'!$N$35</definedName>
    <definedName name="rate.OPGWVdamper">'[25]prod-rates2'!$N$31</definedName>
    <definedName name="rate.patrolnumber">'[25]prod-rates2'!$N$45</definedName>
    <definedName name="rate.tension">'[25]prod-rates2'!$N$25</definedName>
    <definedName name="RCTD">#REF!</definedName>
    <definedName name="reactor">#REF!</definedName>
    <definedName name="Rebar">#REF!</definedName>
    <definedName name="Reel_Winder">[8]Rates!$C$71</definedName>
    <definedName name="reelwinder">[9]Rates!$J$17</definedName>
    <definedName name="region1">[9]Rates!$H$41</definedName>
    <definedName name="Region12">[12]Rates!$H$53</definedName>
    <definedName name="region3">[15]Rates!$H$43</definedName>
    <definedName name="region4a">[26]Rates!$H$44</definedName>
    <definedName name="region7">[15]Rates!$H$48</definedName>
    <definedName name="REIN">#REF!</definedName>
    <definedName name="Reinforcement_kg__rod__B_to_L5">'[4]COST SOR'!$E$65</definedName>
    <definedName name="Reinforcement_kg__rod__L6_to_L18">'[4]COST SOR'!$E$66</definedName>
    <definedName name="Reinforcement_m2__BMC_A8">'[4]COST SOR'!$E$67</definedName>
    <definedName name="Reinforcement_m2__BMC_T10__in_dome_slab___assume_A10">'[4]COST SOR'!$E$68</definedName>
    <definedName name="reo">'[20]retaining wall n game court'!$D$11</definedName>
    <definedName name="Riggers">[5]Rates!$C$36</definedName>
    <definedName name="RoadLength">#REF!</definedName>
    <definedName name="Roller4T">#REF!</definedName>
    <definedName name="RollerSakai">#REF!</definedName>
    <definedName name="Roof_m__RWDP_concealed__uPVC_100mm_Ø">'[4]COST SOR'!$E$278</definedName>
    <definedName name="Roof_m__RWDP_concealed__uPVC_150mm_Ø">'[4]COST SOR'!$E$280</definedName>
    <definedName name="Roof_m__RWDP_concealed__uPVC_200mm_Ø">'[4]COST SOR'!$E$281</definedName>
    <definedName name="Roof_m__RWDP_concealed__uPVC_50mm_Ø">'[4]COST SOR'!$E$275</definedName>
    <definedName name="Roof_m__RWDP_concealed__uPVC_75mm_Ø">'[4]COST SOR'!$E$277</definedName>
    <definedName name="Roof_m__RWDP_exposed__uPVC_150mm_Ø__incl_bracket">'[4]COST SOR'!$E$279</definedName>
    <definedName name="Roof_m__RWDP_exposed__uPVC_50mm_Ø__incl_bracket">'[4]COST SOR'!$E$274</definedName>
    <definedName name="Roof_m2__gutter_or_fascia__G.I._sheet__incl_bracket">'[4]COST SOR'!$E$272</definedName>
    <definedName name="Roof_m2__insulation__aluminium_foil_sisalation_paper_double_sided">'[4]COST SOR'!$E$270</definedName>
    <definedName name="Roof_m2__insulation__rockwool_50mm_thk">'[4]COST SOR'!$E$269</definedName>
    <definedName name="Roof_m2__insulation_accessories__chicken_wire_mesh">'[4]COST SOR'!$E$271</definedName>
    <definedName name="Roof_m2__metal_roof_covering__LYSAGHT_KLILOK_0.48mm_TCT">'[4]COST SOR'!$E$268</definedName>
    <definedName name="Roof_m2__metal_roof_truss_system__to_receive_metal_roof_covering">'[4]COST SOR'!$E$267</definedName>
    <definedName name="Roof_nr__gutter_stop_end__E.O._G.I._gutter">'[4]COST SOR'!$E$273</definedName>
    <definedName name="Roof_nr__rain_water_outlet_w_dome_grating__100mm_Ø__incl_make_good_penetration">'[4]COST SOR'!$E$287</definedName>
    <definedName name="Roof_nr__RWDP_bend__E.O._100mm_Ø_uPVC_pipe">'[4]COST SOR'!$E$283</definedName>
    <definedName name="Roof_nr__RWDP_bend__E.O._150mm_Ø_uPVC_pipe">'[4]COST SOR'!$E$285</definedName>
    <definedName name="Roof_nr__RWDP_bend__E.O._200mm_Ø_uPVC_pipe">'[4]COST SOR'!$E$286</definedName>
    <definedName name="Roof_nr__RWDP_bend__E.O._50mm_Ø_uPVC_pipe">'[4]COST SOR'!$E$282</definedName>
    <definedName name="Roof_nr__RWDP_tee__E.O._100mm_Ø_uPVC_pipe">'[4]COST SOR'!$E$284</definedName>
    <definedName name="ropewinder">[9]Rates!$J$19</definedName>
    <definedName name="RVDOLLIM">#REF!</definedName>
    <definedName name="SA_420">#REF!</definedName>
    <definedName name="SAND">#REF!</definedName>
    <definedName name="SandDensityWet">#REF!</definedName>
    <definedName name="SandFill">#REF!</definedName>
    <definedName name="Sanitary_item__testing">'[4]COST SOR'!$E$366</definedName>
    <definedName name="Sanitary_m2__frameless_mirror">'[4]COST SOR'!$E$365</definedName>
    <definedName name="Sanitary_nr__compact_hand_dryer__STARMIX_T80E">'[4]COST SOR'!$E$359</definedName>
    <definedName name="Sanitary_nr__hand_bidet__JOHNSON_SUISSE__FA300643CP">'[4]COST SOR'!$E$358</definedName>
    <definedName name="Sanitary_nr__handicap_wall_hung_basin__JOHNSON_SUISSE">'[4]COST SOR'!$E$357</definedName>
    <definedName name="Sanitary_nr__paper_holder_with_lid__JOHNSON_SUISSE__FORLI_BA100152CP">'[4]COST SOR'!$E$361</definedName>
    <definedName name="Sanitary_nr__semi_recessed_basin__JOHNSON_SUISSE__TREZZO_480">'[4]COST SOR'!$E$356</definedName>
    <definedName name="Sanitary_nr__squatting_water_closet__JOHNSON_SUISSE__ANGLIA">'[4]COST SOR'!$E$353</definedName>
    <definedName name="Sanitary_nr__stainless_steel_grab_rail__SSE9">'[4]COST SOR'!$E$362</definedName>
    <definedName name="Sanitary_nr__stainless_steel_grating_with_collar">'[4]COST SOR'!$E$364</definedName>
    <definedName name="Sanitary_nr__stainless_steel_L_shape_grab_rail__SSE14">'[4]COST SOR'!$E$363</definedName>
    <definedName name="Sanitary_nr__stainless_steel_soap_dispenser__ATGET_SD_1080">'[4]COST SOR'!$E$360</definedName>
    <definedName name="Sanitary_nr__urinal_partition">'[4]COST SOR'!$E$355</definedName>
    <definedName name="Sanitary_nr__wall_hung_urinal__JOHNSON_SUISSE__SANTANA_320TI">'[4]COST SOR'!$E$354</definedName>
    <definedName name="Sanitary_nr__water_closet__JOHNSON_SUISSE__MODENA">'[4]COST SOR'!$E$352</definedName>
    <definedName name="SAP_PG">#REF!</definedName>
    <definedName name="scada">#REF!</definedName>
    <definedName name="sch">#REF!</definedName>
    <definedName name="servicevehicle">[25]Rates!$J$10</definedName>
    <definedName name="SLP.Wage_scale01">[5]sumoflaborates!$D$4</definedName>
    <definedName name="SLP.Wage_scale02">[5]sumoflaborates!$D$5</definedName>
    <definedName name="SLP.Wage_scale04">[5]sumoflaborates!$D$7</definedName>
    <definedName name="SLP.Wage_scale09">[5]sumoflaborates!$D$12</definedName>
    <definedName name="SLP.Wage_scale11">[5]Data!$AS$82</definedName>
    <definedName name="SLP.Wage_scale12">[5]Data!$AS$90</definedName>
    <definedName name="SLP.Wage_scale13">[5]Data!$AS$98</definedName>
    <definedName name="SP">#N/A</definedName>
    <definedName name="SPARE">#REF!</definedName>
    <definedName name="Splicing_Expert">[9]Rates!$C$36</definedName>
    <definedName name="ss">#REF!</definedName>
    <definedName name="ST">#REF!</definedName>
    <definedName name="Steelworks_kg__structural__incl_bolts__plates__etc__grit_blast__painting">'[4]COST SOR'!$E$259</definedName>
    <definedName name="Steelworks_m__m.s._drain_cover__150mm_wide__dwg_no._A62a">'[4]COST SOR'!$E$260</definedName>
    <definedName name="Steelworks_m__m.s._grille_drain_cover__150mm_wide__dwg_no._A5___A9">'[4]COST SOR'!$E$261</definedName>
    <definedName name="Steelworks_m__m.s._grille_drain_cover__350mm_wide__dwg_no._A62a___A14">'[4]COST SOR'!$E$262</definedName>
    <definedName name="Steelworks_m__s.s._grille_drain_cover__150mm_wide__dwg_no._A14">'[4]COST SOR'!$E$263</definedName>
    <definedName name="Steelworks_m2__metal_sheet_lining_c_w_framing__to_curved_surfaces_of_dome">'[4]COST SOR'!$E$264</definedName>
    <definedName name="Steelworks_nr__shear_stud__13mmØ_x_65mm_long__cast_in_concrete_incl_welding">'[4]COST SOR'!$E$265</definedName>
    <definedName name="StructuralSteel">#REF!</definedName>
    <definedName name="Subbase">#REF!</definedName>
    <definedName name="SUMMARY">NA()</definedName>
    <definedName name="SUMMARY_9">NA()</definedName>
    <definedName name="Surveyor">[15]Rates!$C$6</definedName>
    <definedName name="system">#REF!</definedName>
    <definedName name="SZ">#REF!</definedName>
    <definedName name="SZPG">#REF!</definedName>
    <definedName name="SZTYPE">#REF!</definedName>
    <definedName name="TABCBLTYP">#REF!</definedName>
    <definedName name="TABLE1">#REF!</definedName>
    <definedName name="Table1A">#REF!</definedName>
    <definedName name="TABLE2">#REF!</definedName>
    <definedName name="TABLE3">#REF!</definedName>
    <definedName name="TABLE4">#REF!</definedName>
    <definedName name="TABLE5">#REF!</definedName>
    <definedName name="Table5A">#REF!</definedName>
    <definedName name="TABLE6">#REF!</definedName>
    <definedName name="TABLE7">#REF!</definedName>
    <definedName name="TABLE8">#REF!</definedName>
    <definedName name="TackCoat">#REF!</definedName>
    <definedName name="TASK">#REF!</definedName>
    <definedName name="TASKPRED">#REF!</definedName>
    <definedName name="TC">#REF!</definedName>
    <definedName name="TC_20">#REF!</definedName>
    <definedName name="TC_230">#REF!</definedName>
    <definedName name="TC_500">#REF!</definedName>
    <definedName name="Technician">[17]Rates!$C$37</definedName>
    <definedName name="timefactor">#REF!</definedName>
    <definedName name="TITLE">#REF!</definedName>
    <definedName name="TP">#REF!</definedName>
    <definedName name="TP_14kV">#REF!</definedName>
    <definedName name="TP_230">#REF!</definedName>
    <definedName name="TP_500">#REF!</definedName>
    <definedName name="Trailer">#REF!</definedName>
    <definedName name="transfo_aux">#REF!</definedName>
    <definedName name="Truck10wheeler">#REF!</definedName>
    <definedName name="Truck6wheeler">#REF!</definedName>
    <definedName name="ttt">#REF!</definedName>
    <definedName name="Turnkey">NA()</definedName>
    <definedName name="Turnkey_2">NA()</definedName>
    <definedName name="Turnkey_3">NA()</definedName>
    <definedName name="Turnkey_3_9">NA()</definedName>
    <definedName name="Turnkey_9">NA()</definedName>
    <definedName name="Turnkey1">[11]SUM!#REF!</definedName>
    <definedName name="Turnkey1_2">NA()</definedName>
    <definedName name="Turnkey1_3">NA()</definedName>
    <definedName name="Turnkey1_3_9">NA()</definedName>
    <definedName name="Turnkey1_4">NA()</definedName>
    <definedName name="Turnkey1_4_9">NA()</definedName>
    <definedName name="Turnkey1_9">NA()</definedName>
    <definedName name="Turnkeyoffer1">[11]SUM!#REF!</definedName>
    <definedName name="Turnkeyoffer1_2">NA()</definedName>
    <definedName name="Turnkeyoffer1_3">NA()</definedName>
    <definedName name="Turnkeyoffer1_3_9">NA()</definedName>
    <definedName name="Turnkeyoffer1_4">NA()</definedName>
    <definedName name="Turnkeyoffer1_4_9">NA()</definedName>
    <definedName name="Turnkeyoffer1_9">NA()</definedName>
    <definedName name="Turnkeyoffer2">NA()</definedName>
    <definedName name="Turnkeyoffer2_2">NA()</definedName>
    <definedName name="Turnkeyoffer2_3">NA()</definedName>
    <definedName name="Turnkeyoffer2_3_9">NA()</definedName>
    <definedName name="Turnkeyoffer2_9">NA()</definedName>
    <definedName name="Turnkeyoffer3">[6]SUM!#REF!</definedName>
    <definedName name="Turnkeyoffer3_1">NA()</definedName>
    <definedName name="Turnkeyoffer3_1_9">NA()</definedName>
    <definedName name="Turnkeyoffer3_2">NA()</definedName>
    <definedName name="Turnkeyoffer3_3">NA()</definedName>
    <definedName name="Turnkeyoffer3_3_9">NA()</definedName>
    <definedName name="Turnkeyoffer3_4">NA()</definedName>
    <definedName name="Turnkeyoffer3_4_9">NA()</definedName>
    <definedName name="Turnkeyoffer3_5">NA()</definedName>
    <definedName name="Turnkeyoffer3_5_9">NA()</definedName>
    <definedName name="Turnkeyoffer3_9">NA()</definedName>
    <definedName name="Turnkeyoffer4">[6]SUM!#REF!</definedName>
    <definedName name="Turnkeyoffer4_1">NA()</definedName>
    <definedName name="Turnkeyoffer4_1_9">NA()</definedName>
    <definedName name="Turnkeyoffer4_2">NA()</definedName>
    <definedName name="Turnkeyoffer4_3">NA()</definedName>
    <definedName name="Turnkeyoffer4_3_9">NA()</definedName>
    <definedName name="Turnkeyoffer4_4">NA()</definedName>
    <definedName name="Turnkeyoffer4_4_9">NA()</definedName>
    <definedName name="Turnkeyoffer4_5">NA()</definedName>
    <definedName name="Turnkeyoffer4_5_9">NA()</definedName>
    <definedName name="Turnkeyoffer4_9">NA()</definedName>
    <definedName name="TYP">#REF!</definedName>
    <definedName name="UPS">#REF!</definedName>
    <definedName name="USERDATA">#REF!</definedName>
    <definedName name="VD">#REF!</definedName>
    <definedName name="VISMIN.Wage_scale01">[5]sumoflaborates!$E$4</definedName>
    <definedName name="VISMIN.Wage_scale02">[5]sumoflaborates!$E$5</definedName>
    <definedName name="VISMIN.Wage_scale04">[5]sumoflaborates!$E$7</definedName>
    <definedName name="VISMIN.Wage_scale06">[5]sumoflaborates!$E$9</definedName>
    <definedName name="VISMIN.Wage_scale07">[5]sumoflaborates!$E$10</definedName>
    <definedName name="VISMIN.Wage_scale08">[5]sumoflaborates!$E$11</definedName>
    <definedName name="VISMIN.Wage_scale09">[5]sumoflaborates!$E$12</definedName>
    <definedName name="VISMIN.Wage_scale10">[5]sumoflaborates!$E$13</definedName>
    <definedName name="VISMIN.Wage_scale11">[5]Data!$BL$82</definedName>
    <definedName name="VISMIN.Wage_scale12">[5]Data!$BL$90</definedName>
    <definedName name="VISMIN.Wage_scale13">[5]Data!$BL$98</definedName>
    <definedName name="VOLT">#REF!</definedName>
    <definedName name="VOLTAGE">#REF!</definedName>
    <definedName name="Vv">#REF!</definedName>
    <definedName name="w">#REF!</definedName>
    <definedName name="wage_scale1">[15]TLLine!$O$32</definedName>
    <definedName name="wage_scale13">[18]Data!$O$99</definedName>
    <definedName name="wage_scale2">[15]TLLine!$O$39</definedName>
    <definedName name="wage_scale3">[15]TLLine!$O$45</definedName>
    <definedName name="wage_scale4">'[25]prod-rates2'!$Y$45</definedName>
    <definedName name="wage_scale5">'[9]prod-rates2'!$J$50</definedName>
    <definedName name="wage_scale8">'[17]prod-rates2'!$J$67</definedName>
    <definedName name="wage_scale9">'[17]prod-rates2'!$J$73</definedName>
    <definedName name="Walls_m2__clay_bricks_external__230mm_thick__curved">'[4]COST SOR'!$E$206</definedName>
    <definedName name="Walls_m2__clay_bricks_external__300mm_thick">'[4]COST SOR'!$E$207</definedName>
    <definedName name="Walls_m2__clay_bricks_external_wall__115mm_thick">'[4]COST SOR'!$E$204</definedName>
    <definedName name="Walls_m2__clay_bricks_external_wall__230mm_thick">'[4]COST SOR'!$E$205</definedName>
    <definedName name="Walls_m2__clay_bricks_internal__115mm_thick">'[4]COST SOR'!$E$210</definedName>
    <definedName name="Walls_m2__clay_bricks_internal__115mm_thick__curved">'[4]COST SOR'!$E$211</definedName>
    <definedName name="Walls_m2__clay_bricks_internal__230mm_thick">'[4]COST SOR'!$E$212</definedName>
    <definedName name="Walls_m2__clay_bricks_internal__300mm_thick">'[4]COST SOR'!$E$213</definedName>
    <definedName name="Walls_m2__curtain_wall__spider_system__12mm_thk_reflective_laminated_glass__RHS_frame__to_lift_wall__Dwg_A54">'[4]COST SOR'!$E$217</definedName>
    <definedName name="Walls_m2__curtain_wall__unitised_system__9.38mm_thk_reflective_laminated_glass__powder_coated_aluminium_frame__rockwool__gypsum_board__Dwg_A53">'[4]COST SOR'!$E$221</definedName>
    <definedName name="Walls_m2__GFRC_decorative_geometric_screen_panel_pattern_1__external__1500mm_x_1500mm">'[4]COST SOR'!$E$214</definedName>
    <definedName name="Walls_m2__GFRC_decorative_geometric_screen_panel_pattern_2__external__2000mm_x_2000mm">'[4]COST SOR'!$E$215</definedName>
    <definedName name="Walls_m2__GFRC_decorative_geometric_screen_panel_pattern_3__external__1670mm_x_1670mm">'[4]COST SOR'!$E$216</definedName>
    <definedName name="Walls_m2__precast_conc_ventilationblock_external__115mm_thick">'[4]COST SOR'!$E$208</definedName>
    <definedName name="Walls_nr__operable_acoustic_partition__20070mm_x_5900mm_high__incl_everthing__dwg_A51">'[4]COST SOR'!$E$222</definedName>
    <definedName name="WashedSand">#REF!</definedName>
    <definedName name="Waterproofing_m__cementitious__E.O._HITCHINS_FORMDEX_UNIFLEX_1.0kg_m2_x_2_coats_for_scupper_drain">'[4]COST SOR'!$E$73</definedName>
    <definedName name="Waterproofing_m__DPC_under_brickwall__115mm_wide">'[4]COST SOR'!$E$79</definedName>
    <definedName name="Waterproofing_m__DPC_under_brickwall__230mm_wide">'[4]COST SOR'!$E$80</definedName>
    <definedName name="Waterproofing_m__DPC_under_brickwall__300mm_wide">'[4]COST SOR'!$E$81</definedName>
    <definedName name="Waterproofing_m2__cementitious__HITCHINS_FORMDEX_UNIFLEX_1.0kg_m2_x_2_coats">'[4]COST SOR'!$E$72</definedName>
    <definedName name="Waterproofing_m2__DPM_under_basement_slab">'[4]COST SOR'!$E$78</definedName>
    <definedName name="Waterproofing_m2__HITCHINS_FORMDEX_PLUS_0.75kg_m2_x_2_coats">'[4]COST SOR'!$E$71</definedName>
    <definedName name="Waterproofing_m2__HITCHINS_FORMDEX_PLUS_1.2kg_m2">'[4]COST SOR'!$E$70</definedName>
    <definedName name="Waterproofing_m2__HITCHINS_TRAFFIGARD_waterproofing_system">'[4]COST SOR'!$E$75</definedName>
    <definedName name="Waterproofing_m2__moisture_barrier__FLOWPRIME_0.25kg_m2___FLOWTEX_AOS_10kg_m2___FLOWGROUT_0.3kg_m2">'[4]COST SOR'!$E$76</definedName>
    <definedName name="Waterproofing_m2__polyisoprene_rubber__1.2mm_thk_HITCHINS_FORMAK_629_x_3_coats__liquid_applied">'[4]COST SOR'!$E$74</definedName>
    <definedName name="Waterproofing_m2__SURE_FORM_pvc_waterstop_200mm_wide">'[4]COST SOR'!$E$77</definedName>
    <definedName name="WBS">#REF!</definedName>
    <definedName name="WheelShovel">#REF!</definedName>
    <definedName name="Windows_m2__aluminium_fixed_louvre_panel_windows__natural_anodised">'[4]COST SOR'!$E$225</definedName>
    <definedName name="Windows_m2__aluminium_framed_glass_windows__powder_coated__fixed___top_hung__12mm_thk_tinted_tempered_glass">'[4]COST SOR'!$E$224</definedName>
    <definedName name="Windows_m2__aluminium_framed_glass_windows_Type_AW3__powder_coated__fixed___top_hung__12mm_thk_laminated_glass">'[4]COST SOR'!$E$226</definedName>
    <definedName name="Windows_nr__aluminium_framed_stain_glass_windows__powder_coated__fixed__1200mm_x_2230mm">'[4]COST SOR'!$E$227</definedName>
    <definedName name="wt.230kVSC2Bjumper">'[9]prod-rates2'!#REF!</definedName>
    <definedName name="wt.230kVSC2Bsus">'[9]prod-rates2'!#REF!</definedName>
    <definedName name="wt.230kVSC2Btension">'[9]prod-rates2'!#REF!</definedName>
    <definedName name="wt.2BundleSpacer">'[25]prod-rates2'!$K$29</definedName>
    <definedName name="wt.circuitno">'[9]prod-rates2'!#REF!</definedName>
    <definedName name="wt.dacsr">[21]Wts!$H$77</definedName>
    <definedName name="wt.danger">[21]Wts!$H$105</definedName>
    <definedName name="wt.dangersign">'[25]prod-rates2'!$K$43</definedName>
    <definedName name="wt.dohgw">[21]Wts!$H$74</definedName>
    <definedName name="wt.g1">'[25]prod-rates2'!$K$39</definedName>
    <definedName name="wt.grndpatrol">'[25]prod-rates2'!$K$45</definedName>
    <definedName name="wt.helicopter">'[25]prod-rates2'!$K$41</definedName>
    <definedName name="wt.horvee">'[25]prod-rates2'!$K$23</definedName>
    <definedName name="wt.hpatrol">[21]Wts!$H$89</definedName>
    <definedName name="wt.jsp_2">'[21]BTRP-230kV.wts'!$E$43</definedName>
    <definedName name="wt.jumperpostype">'[25]prod-rates2'!$K$27</definedName>
    <definedName name="wt.linehardware">'[25]HaulingLine hardware'!$N$145</definedName>
    <definedName name="wt.OPGWJointbox">'[25]prod-rates2'!$K$37</definedName>
    <definedName name="wt.OPGWSus">'[25]prod-rates2'!$K$33</definedName>
    <definedName name="wt.OPGWtension">'[25]prod-rates2'!$K$35</definedName>
    <definedName name="wt.patrol">[21]Wts!$H$108</definedName>
    <definedName name="wt.patrolno">'[9]prod-rates2'!#REF!</definedName>
    <definedName name="wt.ssp_2">'[21]BTRP-230kV.wts'!$E$35</definedName>
    <definedName name="wt.sws">[21]Wts!$H$63</definedName>
    <definedName name="wt.swt">[21]Wts!$H$71</definedName>
    <definedName name="wt.tension">'[25]prod-rates2'!$K$25</definedName>
    <definedName name="wt.ttp_2">'[21]BTRP-230kV.wts'!$E$14</definedName>
    <definedName name="wt.type3D">#REF!</definedName>
    <definedName name="wt.type3T">#REF!</definedName>
    <definedName name="wt.typeB">#REF!</definedName>
    <definedName name="wt.typeC">#REF!</definedName>
    <definedName name="wt.typeD">#REF!</definedName>
    <definedName name="wt.typeE">#REF!</definedName>
    <definedName name="wt.typeHS">#REF!</definedName>
    <definedName name="wt.typeHT">#REF!</definedName>
    <definedName name="wt.VDamperACSR">'[9]prod-rates2'!#REF!</definedName>
    <definedName name="wt.VDamperOHGW">'[9]prod-rates2'!#REF!</definedName>
    <definedName name="wt.VDamperOPGW">'[9]prod-rates2'!#REF!</definedName>
    <definedName name="wt.VDOPGW">'[25]prod-rates2'!$K$31</definedName>
    <definedName name="wtACSRDamper">'[5]HaulingLine hardware (2)'!#REF!</definedName>
    <definedName name="wtOHGWDamper">'[5]HaulingLine hardware (2)'!#REF!</definedName>
    <definedName name="wtpatrol">'[5]HaulingLine hardware (2)'!#REF!</definedName>
    <definedName name="wtperkgdismantle">#REF!</definedName>
    <definedName name="wtVDACSR">[21]Wts!$H$77</definedName>
    <definedName name="wtVDOPGW">[21]Wts!$H$101</definedName>
    <definedName name="ys">#REF!</definedName>
    <definedName name="ZEE1">'[22]CIVIL BOQ'!#REF!</definedName>
    <definedName name="zero">[23]Summary!#REF!</definedName>
    <definedName name="比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<sst xmlns="http://schemas.openxmlformats.org/spreadsheetml/2006/main" count="786" uniqueCount="412">
  <si>
    <t>南非光伏电站需求明细单（拼装箱需求）</t>
  </si>
  <si>
    <t>序号</t>
  </si>
  <si>
    <t>名称</t>
  </si>
  <si>
    <t>规格</t>
  </si>
  <si>
    <t>数量</t>
  </si>
  <si>
    <t>单位</t>
  </si>
  <si>
    <t>备注</t>
  </si>
  <si>
    <t>Engineer Dormitory-1</t>
  </si>
  <si>
    <t>标准箱（带独卫）</t>
  </si>
  <si>
    <t>间</t>
  </si>
  <si>
    <t>房体合计</t>
  </si>
  <si>
    <t>栋</t>
  </si>
  <si>
    <t>拼装箱数量</t>
  </si>
  <si>
    <t>44间6*3</t>
  </si>
  <si>
    <t>Engineer Dormitory-2</t>
  </si>
  <si>
    <t>2间6*3</t>
  </si>
  <si>
    <t>Engineer Dormitory+Project Manager Dormitory</t>
  </si>
  <si>
    <t>套间</t>
  </si>
  <si>
    <t>由2间6*3m标间组成</t>
  </si>
  <si>
    <t>4间6*3</t>
  </si>
  <si>
    <t>VIP-room</t>
  </si>
  <si>
    <t>Engineer Dormitory+Manager Dormitory</t>
  </si>
  <si>
    <t>套间（小）</t>
  </si>
  <si>
    <t>由2间4.5*3m标间组成</t>
  </si>
  <si>
    <t>4间6*3+16间4.5*3m</t>
  </si>
  <si>
    <t>Engineer Dormitory++Visitor</t>
  </si>
  <si>
    <t>5间6*3+20间4.5*3m</t>
  </si>
  <si>
    <t>Foctory Representative Dormitory</t>
  </si>
  <si>
    <t>8间6*3</t>
  </si>
  <si>
    <t>培训室</t>
  </si>
  <si>
    <t>培训室（两拼）</t>
  </si>
  <si>
    <t>由2间6*3m拼装箱横向组成</t>
  </si>
  <si>
    <t>驾驶员休息室</t>
  </si>
  <si>
    <t>标准箱</t>
  </si>
  <si>
    <t>警卫室</t>
  </si>
  <si>
    <t>业主办公室</t>
  </si>
  <si>
    <t>门厅箱</t>
  </si>
  <si>
    <t>门斗</t>
  </si>
  <si>
    <t>两拼箱</t>
  </si>
  <si>
    <t>由6*3m拼装箱组成</t>
  </si>
  <si>
    <t>卫生间+更衣室</t>
  </si>
  <si>
    <t>大走廊箱</t>
  </si>
  <si>
    <t>小走廊箱</t>
  </si>
  <si>
    <t>由10个6*3m+1个3*3m+2个6*1.8m走廊箱+1个3*1.8走廊箱组成</t>
  </si>
  <si>
    <t>诊所</t>
  </si>
  <si>
    <t>三拼箱</t>
  </si>
  <si>
    <t>由3个6*3m拼装箱组成</t>
  </si>
  <si>
    <t>理发店</t>
  </si>
  <si>
    <t>1间3*6m</t>
  </si>
  <si>
    <t>健身房</t>
  </si>
  <si>
    <t>台球室、乒乓球室</t>
  </si>
  <si>
    <t>承包商办公室</t>
  </si>
  <si>
    <t>标准箱（带独卫，不含淋浴）</t>
  </si>
  <si>
    <t>门厅箱1</t>
  </si>
  <si>
    <t>门厅箱2</t>
  </si>
  <si>
    <t>由2个6*3m拼装箱组成</t>
  </si>
  <si>
    <t>会议室（四拼）</t>
  </si>
  <si>
    <t>由4个6*3m拼装箱组成</t>
  </si>
  <si>
    <t>商务部+设计+工厂代表办公室（四拼）</t>
  </si>
  <si>
    <t>男卫箱</t>
  </si>
  <si>
    <t>女卫箱</t>
  </si>
  <si>
    <t>由45个3*6m+3个3*3m组成</t>
  </si>
  <si>
    <t>拼装箱总数</t>
  </si>
  <si>
    <t>注：所有房间均需考虑室内水电、洁具、工具</t>
  </si>
  <si>
    <t xml:space="preserve"> </t>
  </si>
  <si>
    <t>拼装箱配置表</t>
  </si>
  <si>
    <t>基本参数</t>
  </si>
  <si>
    <t>产品规格</t>
  </si>
  <si>
    <t>长*宽*高（mm）</t>
  </si>
  <si>
    <t>6055*2990*2881（内5845*2780*2500）</t>
  </si>
  <si>
    <t>屋面形式</t>
  </si>
  <si>
    <t>瓦楞顶，通过4根立柱有组织内排水</t>
  </si>
  <si>
    <t>荷载</t>
  </si>
  <si>
    <t>地面活载</t>
  </si>
  <si>
    <t>2.0KN/㎡</t>
  </si>
  <si>
    <t>屋面活载</t>
  </si>
  <si>
    <t>1.0KN/㎡</t>
  </si>
  <si>
    <t>风荷载</t>
  </si>
  <si>
    <t>0.5KN/㎡</t>
  </si>
  <si>
    <t>角立柱</t>
  </si>
  <si>
    <t>结构</t>
  </si>
  <si>
    <t>角柱</t>
  </si>
  <si>
    <r>
      <rPr>
        <sz val="12"/>
        <rFont val="宋体"/>
        <charset val="134"/>
      </rPr>
      <t>规格：L210*150mm，镀锌冷轧型钢，t=</t>
    </r>
    <r>
      <rPr>
        <sz val="11"/>
        <color theme="1"/>
        <rFont val="宋体"/>
        <charset val="134"/>
        <scheme val="minor"/>
      </rPr>
      <t>2.5</t>
    </r>
    <r>
      <rPr>
        <sz val="12"/>
        <rFont val="宋体"/>
        <charset val="134"/>
      </rPr>
      <t>mm，材质SGH340</t>
    </r>
  </si>
  <si>
    <t>屋面做法</t>
  </si>
  <si>
    <t>屋面角件</t>
  </si>
  <si>
    <t>屋面角件L型连接板实测厚度不低于8mm，屋面角件端板厚度不低于8mm，围板厚度3.0mm，材质Q235B</t>
  </si>
  <si>
    <t>屋面主梁</t>
  </si>
  <si>
    <r>
      <rPr>
        <sz val="12"/>
        <rFont val="宋体"/>
        <charset val="134"/>
      </rPr>
      <t>规格：185mm，镀锌冷轧型钢，t=</t>
    </r>
    <r>
      <rPr>
        <sz val="11"/>
        <color theme="1"/>
        <rFont val="宋体"/>
        <charset val="134"/>
        <scheme val="minor"/>
      </rPr>
      <t>2.5</t>
    </r>
    <r>
      <rPr>
        <sz val="12"/>
        <rFont val="宋体"/>
        <charset val="134"/>
      </rPr>
      <t>mm，材质SGH340</t>
    </r>
  </si>
  <si>
    <t>屋面次梁</t>
  </si>
  <si>
    <t>规格：方管60*60*1.5，材质Q235B</t>
  </si>
  <si>
    <t>装修</t>
  </si>
  <si>
    <t>屋面板</t>
  </si>
  <si>
    <t>0.40mm厚，镀铝锌彩钢板，颜色白色</t>
  </si>
  <si>
    <t>保温棉</t>
  </si>
  <si>
    <t>75mm厚玻璃丝棉毡，单面带铝箔，容重≥14kg/m³</t>
  </si>
  <si>
    <t>吊顶板</t>
  </si>
  <si>
    <t xml:space="preserve">0.35mm厚压型，镀铝锌彩钢板，颜色白色        </t>
  </si>
  <si>
    <t>地面做法</t>
  </si>
  <si>
    <t>地面角件</t>
  </si>
  <si>
    <t>地面角件L型连接板实测厚度不低于8mm，地面角件端板厚度不低于8mm，围板厚度3.0mm，材质Q235B</t>
  </si>
  <si>
    <t>地面主梁</t>
  </si>
  <si>
    <r>
      <rPr>
        <sz val="12"/>
        <rFont val="宋体"/>
        <charset val="134"/>
      </rPr>
      <t>规格：160mm，镀锌冷轧型钢，t=</t>
    </r>
    <r>
      <rPr>
        <sz val="11"/>
        <color theme="1"/>
        <rFont val="宋体"/>
        <charset val="134"/>
        <scheme val="minor"/>
      </rPr>
      <t>2.5</t>
    </r>
    <r>
      <rPr>
        <sz val="12"/>
        <rFont val="宋体"/>
        <charset val="134"/>
      </rPr>
      <t>mm，材质SGH340</t>
    </r>
  </si>
  <si>
    <t>地面次梁</t>
  </si>
  <si>
    <t>规格：33*121*50*1.0mm“几”型檩条,材质SGC440</t>
  </si>
  <si>
    <t>装饰面层</t>
  </si>
  <si>
    <t>1.6mm厚橡塑地板，颜色7001</t>
  </si>
  <si>
    <t>基板</t>
  </si>
  <si>
    <t>18mm厚水泥板无石棉，密度≥1.3g/cm³</t>
  </si>
  <si>
    <t>表面处理</t>
  </si>
  <si>
    <t>处理方式</t>
  </si>
  <si>
    <t>涂层</t>
  </si>
  <si>
    <r>
      <rPr>
        <sz val="12"/>
        <rFont val="宋体"/>
        <charset val="134"/>
      </rPr>
      <t>粉末喷涂，涂层厚度80</t>
    </r>
    <r>
      <rPr>
        <sz val="12"/>
        <rFont val="Calibri"/>
        <charset val="134"/>
      </rPr>
      <t>μ</t>
    </r>
    <r>
      <rPr>
        <sz val="12"/>
        <rFont val="宋体"/>
        <charset val="134"/>
      </rPr>
      <t>m，灰白色9018</t>
    </r>
  </si>
  <si>
    <t>墙板</t>
  </si>
  <si>
    <t>钢板</t>
  </si>
  <si>
    <t>厚度</t>
  </si>
  <si>
    <r>
      <rPr>
        <sz val="12"/>
        <rFont val="宋体"/>
        <charset val="134"/>
      </rPr>
      <t>75mm厚彩钢夹芯板，</t>
    </r>
    <r>
      <rPr>
        <sz val="12"/>
        <color indexed="8"/>
        <rFont val="宋体"/>
        <charset val="134"/>
      </rPr>
      <t>无缝S口岩棉复合板</t>
    </r>
    <r>
      <rPr>
        <sz val="12"/>
        <rFont val="宋体"/>
        <charset val="134"/>
      </rPr>
      <t xml:space="preserve">
外板采用0.</t>
    </r>
    <r>
      <rPr>
        <sz val="11"/>
        <color theme="1"/>
        <rFont val="宋体"/>
        <charset val="134"/>
        <scheme val="minor"/>
      </rPr>
      <t>35</t>
    </r>
    <r>
      <rPr>
        <sz val="12"/>
        <rFont val="宋体"/>
        <charset val="134"/>
      </rPr>
      <t>mm橘皮纹，镀铝锌彩钢板，颜色为白灰，PE涂层；
内板采用0.</t>
    </r>
    <r>
      <rPr>
        <sz val="11"/>
        <color theme="1"/>
        <rFont val="宋体"/>
        <charset val="134"/>
        <scheme val="minor"/>
      </rPr>
      <t>35</t>
    </r>
    <r>
      <rPr>
        <sz val="12"/>
        <rFont val="宋体"/>
        <charset val="134"/>
      </rPr>
      <t>mm纯平板，镀铝锌彩钢，颜色为白灰，PE涂层；</t>
    </r>
  </si>
  <si>
    <t>保温</t>
  </si>
  <si>
    <t>岩棉，容重80kg/m³</t>
  </si>
  <si>
    <t>门</t>
  </si>
  <si>
    <t>-</t>
  </si>
  <si>
    <t>规格（mm）</t>
  </si>
  <si>
    <t>宽X高=840*2035</t>
  </si>
  <si>
    <t>材质</t>
  </si>
  <si>
    <t>钢制门</t>
  </si>
  <si>
    <t>窗</t>
  </si>
  <si>
    <t>宽X高=1120*1100</t>
  </si>
  <si>
    <t>框架材质</t>
  </si>
  <si>
    <t>塑钢一体推拉窗，配防盗杆、纱窗</t>
  </si>
  <si>
    <t>玻璃</t>
  </si>
  <si>
    <t>4mm+9A+4mm中空</t>
  </si>
  <si>
    <t>电</t>
  </si>
  <si>
    <t>电压</t>
  </si>
  <si>
    <t>220V~250V</t>
  </si>
  <si>
    <t>电线</t>
  </si>
  <si>
    <t>总回路BVVB-3*6.0，空调BVVB-3*4.0，插座BVVB-3*2.5，照明BVVB-3*1.5</t>
  </si>
  <si>
    <t>配电箱</t>
  </si>
  <si>
    <t>10位暗装PVC配电箱*1（内含高分断断路器10A/1P、高分断断路器20A/2P、高分断断路器25A/2P、漏电保护断路器16A/2P各一套）</t>
  </si>
  <si>
    <t>照明</t>
  </si>
  <si>
    <t>LED长条双管灯（LED 24W*2）*2</t>
  </si>
  <si>
    <t>插座</t>
  </si>
  <si>
    <t>一个房间带卫生间插热水器的是6个插座（南非标准）；办公室业主整个配的是南非的标准，三孔的；承包商宿舍配置2个中标插座和4个南非标准插座</t>
  </si>
  <si>
    <t>配件</t>
  </si>
  <si>
    <t>墙阴角</t>
  </si>
  <si>
    <t xml:space="preserve">0.5mm彩钢板折件，颜色白色        </t>
  </si>
  <si>
    <t>槽基</t>
  </si>
  <si>
    <t xml:space="preserve">0.7mm彩钢板折件，颜色白色   </t>
  </si>
  <si>
    <t>南非光伏电站需求明细单（钢构用房需求）</t>
  </si>
  <si>
    <t>功能间</t>
  </si>
  <si>
    <t>单栋面积</t>
  </si>
  <si>
    <t>总面积</t>
  </si>
  <si>
    <t>总重量（T）</t>
  </si>
  <si>
    <t>F1</t>
  </si>
  <si>
    <t>餐厅</t>
  </si>
  <si>
    <t>F2</t>
  </si>
  <si>
    <t>羽毛球馆</t>
  </si>
  <si>
    <t>F3</t>
  </si>
  <si>
    <t>恒温储存室</t>
  </si>
  <si>
    <r>
      <rPr>
        <sz val="10"/>
        <rFont val="Arial"/>
        <charset val="134"/>
      </rPr>
      <t>75mm</t>
    </r>
    <r>
      <rPr>
        <sz val="10"/>
        <rFont val="宋体"/>
        <charset val="134"/>
      </rPr>
      <t>墙板</t>
    </r>
  </si>
  <si>
    <t>吊顶</t>
  </si>
  <si>
    <t>石膏板</t>
  </si>
  <si>
    <t>㎡</t>
  </si>
  <si>
    <t>羽毛球馆不配置</t>
  </si>
  <si>
    <t>地砖</t>
  </si>
  <si>
    <t>600*600mm</t>
  </si>
  <si>
    <t>室内强电</t>
  </si>
  <si>
    <t>项</t>
  </si>
  <si>
    <t>室内给排水</t>
  </si>
  <si>
    <t>安装工具</t>
  </si>
  <si>
    <t>含1套房体工具+1套水电工具</t>
  </si>
  <si>
    <t>套</t>
  </si>
  <si>
    <t>南非光伏电站临建需求明细单</t>
  </si>
  <si>
    <t>材料/说明</t>
  </si>
  <si>
    <t>规格型号</t>
  </si>
  <si>
    <t>6m×1.8m高 钢质大门</t>
  </si>
  <si>
    <t>3m×1.8m高 钢质大门</t>
  </si>
  <si>
    <t>8m×2.0m高 钢丝网大门，顶部带防盗刺网（仓储区使用）</t>
  </si>
  <si>
    <t>4m×1.8m高 钢丝网大门，（办公区区使用）</t>
  </si>
  <si>
    <t>镀锌AZ275铝锌屋顶板0.4mm，立柱为φ80*4mm镀锌钢管，横杆为φ50*3.5mm镀锌钢管，顶部横杆为φ30*3mm镀锌钢管，斜撑为φ30*3mm镀锌钢管。围墙离地高度3m，使用铁丝或者螺丝固定围墙板。</t>
  </si>
  <si>
    <t>米</t>
  </si>
  <si>
    <t>内部镀锌菱形网围栏（50/75mm网孔），立柱为φ80*4mm镀锌钢管，横杆为φ50*3.5mm镀锌钢管，顶部横杆为φ30*3mm镀锌钢管，斜撑为φ30*3mm镀锌钢管。围栏离地高度2m，使用铁丝固定。</t>
  </si>
  <si>
    <t>外部镀锌菱形网围栏（50/75mm网孔），立柱为φ80*4mm镀锌钢管，横杆为φ50*3.5mm镀锌钢管，顶部横杆为φ30*3mm镀锌钢管，斜撑为φ30*3mm镀锌钢管。围栏离地高度2.4m，顶部安装防盗刺网高度为0.5m，使用铁丝固定拉直。</t>
  </si>
  <si>
    <t>粒径19mm碎石铺设（生活区、办公区及仓储区）</t>
  </si>
  <si>
    <t>m³</t>
  </si>
  <si>
    <t>土方工作（填方，主要包括生活区平台填筑500mm及部分室内地面回填，厚度约500mm），每层填铺厚度不得超过250mm,土壤压实系数不得小于98%,</t>
  </si>
  <si>
    <t>场地清理及平整（包含树木清除）</t>
  </si>
  <si>
    <t>m²</t>
  </si>
  <si>
    <t>路缘石铺设（H=400*L=700*W=150）</t>
  </si>
  <si>
    <t>600×600×20mm厚混凝土铺路砖，顺砌法铺设1m宽人行道（仅大本营道路两侧有人行道）</t>
  </si>
  <si>
    <t>不锈钢旗杆（3套）安装及旗杆基础施工（旗杆为甲供）</t>
  </si>
  <si>
    <t>生活区监控摄像系统（内含8个摄像头）需要覆盖生活区（摄像头带红外报警功能）</t>
  </si>
  <si>
    <t>办公区区监控摄像系统（内含7个摄像头）需要覆盖办公区（摄像头带红外报警功能）</t>
  </si>
  <si>
    <t>仓储区监控摄像系统（内含20个摄像头）需要覆盖仓储区（摄像头带红外报警功能）</t>
  </si>
  <si>
    <t>200W路灯，灯杆高6M，南非常见类型即可（安装于道路两侧，含防雷保护及路灯配电箱）</t>
  </si>
  <si>
    <t>800W太阳能路灯共计5套，每套自带灯数量不得小于4个，灯杆高10M，南非常见类型即可（安装于仓储区，含防雷保护及路灯配电箱）</t>
  </si>
  <si>
    <t>水泵供应及调试（需配套电控系统）</t>
  </si>
  <si>
    <t>台</t>
  </si>
  <si>
    <t>10m³PE材质 储水罐供应及安装</t>
  </si>
  <si>
    <t>个</t>
  </si>
  <si>
    <t>混凝土（混凝土地面C15、安全屋C30、结构基础混凝土C30等）</t>
  </si>
  <si>
    <t>红砖道路及地坪施工</t>
  </si>
  <si>
    <t>混凝土道路（C25）</t>
  </si>
  <si>
    <t>柴油发电机300KVA</t>
  </si>
  <si>
    <t>柴油发电机200KVA</t>
  </si>
  <si>
    <t>柴油发电机50KVA</t>
  </si>
  <si>
    <t>柴油储油罐12m³（包含相关安装及柴油加装、储存、使用的各类许可）</t>
  </si>
  <si>
    <t>柴油储油罐3m³（包含相关安装及柴油加装、储存、使用的各类许可）</t>
  </si>
  <si>
    <t>室外供电系统施工（包含电缆敷设，敷设接口为房屋至柴发或至其他设备及结构、电缆连接、连接配电箱、配电箱安装（配电箱甲供）、连接控制柜等）具体工程量详见BOQ</t>
  </si>
  <si>
    <t>m</t>
  </si>
  <si>
    <t>电缆沟（包含电缆沟开挖，回填，场地清理等相关工作）</t>
  </si>
  <si>
    <t>光伏及储能（光伏板 200kw ，储能 1100KWH，包含光伏安装、线路连接、调试、支架或基础等所有相关施工及安装）</t>
  </si>
  <si>
    <t>给排水管道</t>
  </si>
  <si>
    <t>PPR-De40</t>
  </si>
  <si>
    <t>PPR-De50</t>
  </si>
  <si>
    <t>PVC-De160</t>
  </si>
  <si>
    <t>PVC-De200</t>
  </si>
  <si>
    <t>雨水排水管道</t>
  </si>
  <si>
    <t>PE-De200</t>
  </si>
  <si>
    <t>雨水排水井（砖砌井带铸铁雨水篦子）</t>
  </si>
  <si>
    <t>室外供电系统</t>
  </si>
  <si>
    <t>PVC/SWA/PVC 10mm×4c Cu FR 600/1000V RED STRIPE (70A)</t>
  </si>
  <si>
    <t>PVC/SWA/PVC 120mm×4c Cu FR 600/1000V RED STRIPE (285A)</t>
  </si>
  <si>
    <t>PVC/SWA/PVC 16mm×4c Cu FR 600/1000V RED STRIPE (91A)</t>
  </si>
  <si>
    <t>PVC/SWA/PVC 2.5mm×3c Cu FR 600/1000V RED STRIPE (32A)</t>
  </si>
  <si>
    <t>PVC/SWA/PVC 25mm×4c Cu FR 600/1000V RED STRIPE</t>
  </si>
  <si>
    <t>PVC/SWA/PVC 70mm×4c Cu FR 600/1000V RED STRIPE (210A)</t>
  </si>
  <si>
    <t>PVC/SWA/PVC 95mm×4c Cu FR 600/1000V RED STRIPE (251A)</t>
  </si>
  <si>
    <t>No.</t>
  </si>
  <si>
    <t>Name</t>
  </si>
  <si>
    <t>Type</t>
  </si>
  <si>
    <t>Specifications (L×W×H m)</t>
  </si>
  <si>
    <t>Qty</t>
  </si>
  <si>
    <t>Unit</t>
  </si>
  <si>
    <t>Remarks</t>
  </si>
  <si>
    <t>Standard (with ensuite bathroom)</t>
  </si>
  <si>
    <t>Room</t>
  </si>
  <si>
    <t>Building Total</t>
  </si>
  <si>
    <t>Bldgs</t>
  </si>
  <si>
    <t>Container Qty</t>
  </si>
  <si>
    <t>Units</t>
  </si>
  <si>
    <t>Bldg</t>
  </si>
  <si>
    <t>Engineer Dormitory + PM Dormitory</t>
  </si>
  <si>
    <t>Suite</t>
  </si>
  <si>
    <t>VIP Room</t>
  </si>
  <si>
    <t>Engineer Dormitory + Manager Dormitory</t>
  </si>
  <si>
    <t>Small Suite</t>
  </si>
  <si>
    <t>Engineer Dormitory + Visitor</t>
  </si>
  <si>
    <t>Factory Representative Dormitory</t>
  </si>
  <si>
    <t>Training Room</t>
  </si>
  <si>
    <t>Two-unit room</t>
  </si>
  <si>
    <t>Driver Rest Room</t>
  </si>
  <si>
    <t>Standard</t>
  </si>
  <si>
    <t>Guard House</t>
  </si>
  <si>
    <t>Owner's Office</t>
  </si>
  <si>
    <t>Entrance Hall</t>
  </si>
  <si>
    <t>Entrance Vestibule</t>
  </si>
  <si>
    <t>Restroom + Locker Room</t>
  </si>
  <si>
    <t>Large Corridor</t>
  </si>
  <si>
    <t>Small Corridor</t>
  </si>
  <si>
    <t>Clinic</t>
  </si>
  <si>
    <t>Three-unit room</t>
  </si>
  <si>
    <t>Barber Shop</t>
  </si>
  <si>
    <t>Gym</t>
  </si>
  <si>
    <t>Billiard &amp; Table Tennis Room</t>
  </si>
  <si>
    <t>Contractor's Office</t>
  </si>
  <si>
    <t>Standard (with ensuite, no shower)</t>
  </si>
  <si>
    <t>Entrance Hall 1</t>
  </si>
  <si>
    <t>Entrance Hall 2</t>
  </si>
  <si>
    <t>Conference Room (Four-unit)</t>
  </si>
  <si>
    <t>Commercial + Design + Factory Rep Office (Four-unit)</t>
  </si>
  <si>
    <t>Male Restroom</t>
  </si>
  <si>
    <t>Female Restroom</t>
  </si>
  <si>
    <t>Total Flat-Pack Containers</t>
  </si>
  <si>
    <t>Note: All rooms require indoor electrical, plumbing, sanitary ware, and tools</t>
  </si>
  <si>
    <t>Category</t>
  </si>
  <si>
    <t>Item</t>
  </si>
  <si>
    <t>Specification</t>
  </si>
  <si>
    <t>Basic Parameters</t>
  </si>
  <si>
    <t>Product Specifications</t>
  </si>
  <si>
    <t>L×W×H (mm)</t>
  </si>
  <si>
    <t>Roof Form</t>
  </si>
  <si>
    <t>Load</t>
  </si>
  <si>
    <t>Floor Live Load</t>
  </si>
  <si>
    <t>Roof Live Load</t>
  </si>
  <si>
    <t>Wind Load</t>
  </si>
  <si>
    <t>Corner Columns</t>
  </si>
  <si>
    <t>Structure</t>
  </si>
  <si>
    <t>Corner Posts</t>
  </si>
  <si>
    <t>Roof Construction</t>
  </si>
  <si>
    <t>Roof Corner Fittings</t>
  </si>
  <si>
    <t>Roof Main Beams</t>
  </si>
  <si>
    <t>Roof Secondary Beams</t>
  </si>
  <si>
    <t>Finishing</t>
  </si>
  <si>
    <t>Roof Panels</t>
  </si>
  <si>
    <t>Insulation Cotton</t>
  </si>
  <si>
    <t>Ceiling Panels</t>
  </si>
  <si>
    <t>Floor Construction</t>
  </si>
  <si>
    <t>Floor Corner Fittings</t>
  </si>
  <si>
    <t>Floor Main Beams</t>
  </si>
  <si>
    <t>Floor Secondary Beams</t>
  </si>
  <si>
    <t>Decorative Surface Layer</t>
  </si>
  <si>
    <t>Base Plate</t>
  </si>
  <si>
    <t>Surface Treatment</t>
  </si>
  <si>
    <t>Treatment Method</t>
  </si>
  <si>
    <t>Coating</t>
  </si>
  <si>
    <t>Wall Panels</t>
  </si>
  <si>
    <t>Steel Plate</t>
  </si>
  <si>
    <t>Thickness</t>
  </si>
  <si>
    <t>Insulation</t>
  </si>
  <si>
    <t>Door</t>
  </si>
  <si>
    <t>Specifications (mm)</t>
  </si>
  <si>
    <t>Material</t>
  </si>
  <si>
    <t>Window</t>
  </si>
  <si>
    <t>Frame Material</t>
  </si>
  <si>
    <t>Glass</t>
  </si>
  <si>
    <t>Electrical</t>
  </si>
  <si>
    <t>Voltage</t>
  </si>
  <si>
    <t>Wiring</t>
  </si>
  <si>
    <t>Distribution Box</t>
  </si>
  <si>
    <t>Lighting</t>
  </si>
  <si>
    <t>Outlets</t>
  </si>
  <si>
    <t>Accessories</t>
  </si>
  <si>
    <t>Wall Internal Corners</t>
  </si>
  <si>
    <t>Groove Base</t>
  </si>
  <si>
    <t>Function Room</t>
  </si>
  <si>
    <t>Area per Bldg (㎡)</t>
  </si>
  <si>
    <t>Total Area (㎡)</t>
  </si>
  <si>
    <t>Total Mas（T）</t>
  </si>
  <si>
    <t>Restaurant</t>
  </si>
  <si>
    <t>Badminton Hall</t>
  </si>
  <si>
    <t>Temperature-Controlled Storage</t>
  </si>
  <si>
    <t>Ceiling</t>
  </si>
  <si>
    <t>Gypsum Board</t>
  </si>
  <si>
    <t>Floor Tiles</t>
  </si>
  <si>
    <t>600×600mm</t>
  </si>
  <si>
    <t>Indoor Electrical</t>
  </si>
  <si>
    <t>Indoor Plumbing</t>
  </si>
  <si>
    <t>Installation Tools</t>
  </si>
  <si>
    <t>Including 1 set building tools + 1 set electrical/plumbing tools</t>
  </si>
  <si>
    <t>Set</t>
  </si>
  <si>
    <t>Serial No.</t>
  </si>
  <si>
    <t>Material/Description</t>
  </si>
  <si>
    <t>Specification/Model</t>
  </si>
  <si>
    <t>Quantity</t>
  </si>
  <si>
    <t>6m×1.8m High Steel Gate</t>
  </si>
  <si>
    <t>3m×1.8m High Steel Gate</t>
  </si>
  <si>
    <t>8m×2.0m High Wire Mesh Gate with Anti-theft Barbed Wire on Top</t>
  </si>
  <si>
    <t>For Warehouse Area</t>
  </si>
  <si>
    <t>4m×1.8m High Wire Mesh Gate</t>
  </si>
  <si>
    <t>For Office Area</t>
  </si>
  <si>
    <t>Enclosed Steel Structure Fence</t>
  </si>
  <si>
    <t>0.4mm AZ275 Aluzinc Roof Sheet; Columns φ80*4mm, Cross Bars φ50*3.5mm, Top/Diagonal Braces φ30*3mm Galvanized Steel Pipe; 3m Height Above Ground</t>
  </si>
  <si>
    <t>Meter</t>
  </si>
  <si>
    <t>Internal Galvanized Diamond Mesh Fence</t>
  </si>
  <si>
    <t>Mesh 50/75mm; Same Specification Galvanized Steel Pipe Frame; 2m Height Above Ground</t>
  </si>
  <si>
    <t>External Anti-theft Diamond Mesh Fence</t>
  </si>
  <si>
    <t>Mesh 50/75mm; Same Specification Galvanized Steel Pipe Frame; 2.4m Height Above Ground + 0.5m Anti-theft Barbed Wire on Top</t>
  </si>
  <si>
    <t>19mm Crushed Stone Laying</t>
  </si>
  <si>
    <t>Earth Backfilling and Compaction</t>
  </si>
  <si>
    <t>Filling Thickness 500mm, Layer Thickness ≤250mm, Compaction Factor ≥98%</t>
  </si>
  <si>
    <t>Site Clearing and Grading</t>
  </si>
  <si>
    <t>Including Tree Removal</t>
  </si>
  <si>
    <t>Kerb Stone</t>
  </si>
  <si>
    <t>400×700×150mm</t>
  </si>
  <si>
    <t>Concrete Paving Brick</t>
  </si>
  <si>
    <t>600×600×20mm, Stretcher Bond Laying for 1m Wide Sidewalk</t>
  </si>
  <si>
    <t>Stainless Steel Flagpole and Foundation</t>
  </si>
  <si>
    <t>3 Sets Flagpole Installation + Foundation Construction (Flagpoles Provided by Client)</t>
  </si>
  <si>
    <t>Lot</t>
  </si>
  <si>
    <t>Living Quarters CCTV Surveillance System</t>
  </si>
  <si>
    <t>Including 8 Infrared Alarm Cameras</t>
  </si>
  <si>
    <t>Office Area CCTV Surveillance System</t>
  </si>
  <si>
    <t>Including 7 Infrared Alarm Cameras</t>
  </si>
  <si>
    <t>Warehouse Area CCTV Surveillance System</t>
  </si>
  <si>
    <t>Including 20 Infrared Alarm Cameras</t>
  </si>
  <si>
    <t>Conventional Street Light</t>
  </si>
  <si>
    <t>200W, 6m Light Pole, South African Standard Type</t>
  </si>
  <si>
    <t>Solar Street Light</t>
  </si>
  <si>
    <t>800W, ≥4 Lamp Heads per Set, 10m Light Pole</t>
  </si>
  <si>
    <t>Water Pump and Electric Control</t>
  </si>
  <si>
    <t>With Matching Electric Control System</t>
  </si>
  <si>
    <t>PE Water Storage Tank</t>
  </si>
  <si>
    <t>10m³</t>
  </si>
  <si>
    <t>Piece</t>
  </si>
  <si>
    <t>Ready-mixed Concrete</t>
  </si>
  <si>
    <t>C15 for Floor / C30 for Safe House and Foundation</t>
  </si>
  <si>
    <t>Red Brick Floor and Road</t>
  </si>
  <si>
    <t>Red Brick Masonry and Paving</t>
  </si>
  <si>
    <t>Concrete Road</t>
  </si>
  <si>
    <t>C25 Grade</t>
  </si>
  <si>
    <t>Diesel Generator</t>
  </si>
  <si>
    <t>300KVA</t>
  </si>
  <si>
    <t>200KVA</t>
  </si>
  <si>
    <t>50KVA</t>
  </si>
  <si>
    <t>Diesel Storage Tank</t>
  </si>
  <si>
    <t>12m³</t>
  </si>
  <si>
    <t>3m³</t>
  </si>
  <si>
    <t>Cable Trench Works</t>
  </si>
  <si>
    <t>Excavation, Backfilling, Site Clearing</t>
  </si>
  <si>
    <t>Photovoltaic Energy Storage System</t>
  </si>
  <si>
    <t>Photovoltaic 200KW + Energy Storage 1100KWH</t>
  </si>
  <si>
    <t>Water Supply and Drainage Pipe</t>
  </si>
  <si>
    <t>Rainwater Pipe and Manhole</t>
  </si>
  <si>
    <t>PE-De200 Rainwater Pipe</t>
  </si>
  <si>
    <t>Brick Rainwater Manhole (with Cast Iron Grate)</t>
  </si>
  <si>
    <t>Power Cable</t>
  </si>
  <si>
    <t>PVC/SWA/PVC 10mm×4c Cu 600/1000V</t>
  </si>
  <si>
    <t>PVC/SWA/PVC 120mm×4c Cu 600/1000V</t>
  </si>
  <si>
    <t>PVC/SWA/PVC 16mm×4c Cu 600/1000V</t>
  </si>
  <si>
    <t>PVC/SWA/PVC 2.5mm×3c Cu 600/1000V</t>
  </si>
  <si>
    <t>PVC/SWA/PVC 25mm×4c Cu 600/1000V</t>
  </si>
  <si>
    <t>PVC/SWA/PVC 70mm×4c Cu 600/1000V</t>
  </si>
  <si>
    <t>PVC/SWA/PVC 95mm×4c Cu 600/1000V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</si>
</sst>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0_ "/>
    <numFmt numFmtId="178" formatCode="0.00_);[Red]\(0.00\)"/>
    <numFmt numFmtId="179" formatCode="0.000_);[Red]\(0.000\)"/>
    <numFmt numFmtId="180" formatCode="0.000&quot;m*&quot;"/>
    <numFmt numFmtId="181" formatCode="0.000&quot;m&quot;"/>
    <numFmt numFmtId="182" formatCode="0_ "/>
  </numFmts>
  <fonts count="48">
    <font>
      <sz val="11"/>
      <color theme="1"/>
      <name val="宋体"/>
      <charset val="134"/>
      <scheme val="minor"/>
    </font>
    <font>
      <b/>
      <sz val="11"/>
      <color rgb="FFFFFFFF"/>
      <name val="Arial"/>
      <charset val="134"/>
    </font>
    <font>
      <sz val="10"/>
      <color rgb="FF333333"/>
      <name val="Arial"/>
      <charset val="134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8"/>
      <name val="Arial"/>
      <charset val="134"/>
    </font>
    <font>
      <sz val="1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name val="等线"/>
      <charset val="134"/>
    </font>
    <font>
      <b/>
      <sz val="10"/>
      <name val="等线"/>
      <charset val="134"/>
    </font>
    <font>
      <sz val="12"/>
      <name val="等线"/>
      <charset val="134"/>
    </font>
    <font>
      <b/>
      <sz val="18"/>
      <name val="等线"/>
      <charset val="134"/>
    </font>
    <font>
      <b/>
      <sz val="10.5"/>
      <name val="等线"/>
      <charset val="134"/>
    </font>
    <font>
      <sz val="10.5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12"/>
      <name val="宋体"/>
      <charset val="134"/>
    </font>
    <font>
      <sz val="12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13" applyNumberFormat="0" applyAlignment="0" applyProtection="0">
      <alignment vertical="center"/>
    </xf>
    <xf numFmtId="0" fontId="33" fillId="8" borderId="14" applyNumberFormat="0" applyAlignment="0" applyProtection="0">
      <alignment vertical="center"/>
    </xf>
    <xf numFmtId="0" fontId="34" fillId="8" borderId="13" applyNumberFormat="0" applyAlignment="0" applyProtection="0">
      <alignment vertical="center"/>
    </xf>
    <xf numFmtId="0" fontId="35" fillId="9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0" fillId="0" borderId="0"/>
    <xf numFmtId="0" fontId="4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76" fontId="44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4" fillId="0" borderId="1" xfId="88" applyNumberFormat="1" applyFont="1" applyFill="1" applyBorder="1" applyAlignment="1">
      <alignment horizontal="center" vertical="center" wrapText="1"/>
    </xf>
    <xf numFmtId="177" fontId="5" fillId="0" borderId="1" xfId="88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88" applyFont="1" applyFill="1" applyBorder="1" applyAlignment="1">
      <alignment horizontal="center" vertical="center" wrapText="1"/>
    </xf>
    <xf numFmtId="0" fontId="6" fillId="0" borderId="1" xfId="88" applyNumberFormat="1" applyFont="1" applyFill="1" applyBorder="1" applyAlignment="1">
      <alignment horizontal="center" vertical="center" wrapText="1"/>
    </xf>
    <xf numFmtId="0" fontId="6" fillId="0" borderId="1" xfId="88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7" fontId="9" fillId="0" borderId="1" xfId="88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0" xfId="88" applyFont="1" applyFill="1" applyAlignment="1">
      <alignment wrapText="1"/>
    </xf>
    <xf numFmtId="0" fontId="4" fillId="0" borderId="0" xfId="88" applyFont="1" applyFill="1" applyAlignment="1">
      <alignment horizontal="center" vertical="center" wrapText="1"/>
    </xf>
    <xf numFmtId="0" fontId="10" fillId="0" borderId="0" xfId="88" applyFont="1" applyFill="1"/>
    <xf numFmtId="0" fontId="10" fillId="0" borderId="0" xfId="88" applyNumberFormat="1" applyFont="1" applyFill="1" applyAlignment="1">
      <alignment horizontal="center" vertical="center" wrapText="1"/>
    </xf>
    <xf numFmtId="0" fontId="10" fillId="0" borderId="0" xfId="88" applyFont="1" applyFill="1" applyAlignment="1">
      <alignment horizontal="center" vertical="center" wrapText="1"/>
    </xf>
    <xf numFmtId="178" fontId="10" fillId="0" borderId="0" xfId="88" applyNumberFormat="1" applyFont="1" applyFill="1" applyAlignment="1">
      <alignment horizontal="center" vertical="center" wrapText="1"/>
    </xf>
    <xf numFmtId="179" fontId="10" fillId="0" borderId="0" xfId="88" applyNumberFormat="1" applyFont="1" applyFill="1" applyAlignment="1">
      <alignment horizontal="center" vertical="center" wrapText="1"/>
    </xf>
    <xf numFmtId="0" fontId="10" fillId="0" borderId="0" xfId="88" applyFont="1" applyFill="1" applyAlignment="1">
      <alignment wrapText="1"/>
    </xf>
    <xf numFmtId="0" fontId="11" fillId="0" borderId="0" xfId="88" applyFont="1" applyFill="1" applyBorder="1" applyAlignment="1">
      <alignment horizontal="center" vertical="center" wrapText="1"/>
    </xf>
    <xf numFmtId="0" fontId="12" fillId="0" borderId="0" xfId="88" applyFont="1" applyFill="1" applyBorder="1" applyAlignment="1">
      <alignment horizontal="center" vertical="center" wrapText="1"/>
    </xf>
    <xf numFmtId="0" fontId="5" fillId="0" borderId="1" xfId="88" applyNumberFormat="1" applyFont="1" applyFill="1" applyBorder="1" applyAlignment="1">
      <alignment horizontal="center" vertical="center" wrapText="1"/>
    </xf>
    <xf numFmtId="0" fontId="5" fillId="0" borderId="1" xfId="88" applyFont="1" applyFill="1" applyBorder="1" applyAlignment="1">
      <alignment horizontal="center" vertical="center" wrapText="1"/>
    </xf>
    <xf numFmtId="0" fontId="4" fillId="0" borderId="1" xfId="88" applyNumberFormat="1" applyFont="1" applyFill="1" applyBorder="1" applyAlignment="1">
      <alignment horizontal="center" vertical="center" wrapText="1"/>
    </xf>
    <xf numFmtId="0" fontId="4" fillId="0" borderId="1" xfId="88" applyFont="1" applyFill="1" applyBorder="1" applyAlignment="1">
      <alignment horizontal="center" vertical="center" wrapText="1"/>
    </xf>
    <xf numFmtId="180" fontId="4" fillId="0" borderId="1" xfId="88" applyNumberFormat="1" applyFont="1" applyFill="1" applyBorder="1" applyAlignment="1">
      <alignment horizontal="right" vertical="center" wrapText="1"/>
    </xf>
    <xf numFmtId="181" fontId="4" fillId="0" borderId="1" xfId="88" applyNumberFormat="1" applyFont="1" applyFill="1" applyBorder="1" applyAlignment="1">
      <alignment horizontal="right" vertical="center" wrapText="1"/>
    </xf>
    <xf numFmtId="0" fontId="10" fillId="0" borderId="1" xfId="88" applyFont="1" applyFill="1" applyBorder="1" applyAlignment="1">
      <alignment wrapText="1"/>
    </xf>
    <xf numFmtId="0" fontId="13" fillId="0" borderId="0" xfId="88" applyFont="1" applyFill="1" applyAlignment="1">
      <alignment horizontal="center" vertical="center" wrapText="1"/>
    </xf>
    <xf numFmtId="0" fontId="9" fillId="0" borderId="1" xfId="88" applyFont="1" applyFill="1" applyBorder="1" applyAlignment="1">
      <alignment horizontal="center" vertical="center" wrapText="1"/>
    </xf>
    <xf numFmtId="178" fontId="4" fillId="0" borderId="1" xfId="88" applyNumberFormat="1" applyFont="1" applyFill="1" applyBorder="1" applyAlignment="1">
      <alignment horizontal="center" vertical="center" wrapText="1"/>
    </xf>
    <xf numFmtId="178" fontId="9" fillId="0" borderId="1" xfId="88" applyNumberFormat="1" applyFont="1" applyFill="1" applyBorder="1" applyAlignment="1">
      <alignment horizontal="center" vertical="center" wrapText="1"/>
    </xf>
    <xf numFmtId="0" fontId="4" fillId="0" borderId="0" xfId="88" applyNumberFormat="1" applyFont="1" applyFill="1" applyAlignment="1">
      <alignment horizontal="center" vertical="center" wrapText="1"/>
    </xf>
    <xf numFmtId="178" fontId="4" fillId="0" borderId="0" xfId="88" applyNumberFormat="1" applyFont="1" applyFill="1" applyAlignment="1">
      <alignment horizontal="center" vertical="center" wrapText="1"/>
    </xf>
    <xf numFmtId="179" fontId="4" fillId="0" borderId="0" xfId="88" applyNumberFormat="1" applyFont="1" applyFill="1" applyAlignment="1">
      <alignment horizontal="center" vertical="center" wrapText="1"/>
    </xf>
    <xf numFmtId="0" fontId="14" fillId="0" borderId="0" xfId="88" applyFont="1" applyFill="1" applyBorder="1" applyAlignment="1">
      <alignment horizontal="center" vertical="center"/>
    </xf>
    <xf numFmtId="0" fontId="14" fillId="0" borderId="0" xfId="88" applyFont="1" applyAlignment="1">
      <alignment vertical="center"/>
    </xf>
    <xf numFmtId="0" fontId="14" fillId="0" borderId="0" xfId="88" applyFont="1" applyAlignment="1">
      <alignment horizontal="center" vertical="center"/>
    </xf>
    <xf numFmtId="0" fontId="15" fillId="0" borderId="0" xfId="88" applyFont="1" applyFill="1" applyBorder="1" applyAlignment="1">
      <alignment horizontal="center" vertical="center"/>
    </xf>
    <xf numFmtId="0" fontId="11" fillId="0" borderId="5" xfId="88" applyFont="1" applyBorder="1" applyAlignment="1">
      <alignment horizontal="center" vertical="center"/>
    </xf>
    <xf numFmtId="0" fontId="14" fillId="0" borderId="0" xfId="88" applyFont="1" applyFill="1" applyBorder="1" applyAlignment="1">
      <alignment horizontal="left" vertical="center"/>
    </xf>
    <xf numFmtId="0" fontId="14" fillId="4" borderId="1" xfId="88" applyFont="1" applyFill="1" applyBorder="1" applyAlignment="1">
      <alignment horizontal="center" vertical="center" wrapText="1"/>
    </xf>
    <xf numFmtId="0" fontId="14" fillId="4" borderId="6" xfId="88" applyFont="1" applyFill="1" applyBorder="1" applyAlignment="1">
      <alignment horizontal="center" vertical="center"/>
    </xf>
    <xf numFmtId="0" fontId="14" fillId="4" borderId="1" xfId="88" applyFont="1" applyFill="1" applyBorder="1" applyAlignment="1">
      <alignment horizontal="left" vertical="center"/>
    </xf>
    <xf numFmtId="0" fontId="14" fillId="4" borderId="1" xfId="88" applyFont="1" applyFill="1" applyBorder="1" applyAlignment="1">
      <alignment horizontal="center" vertical="center"/>
    </xf>
    <xf numFmtId="0" fontId="14" fillId="4" borderId="7" xfId="88" applyFont="1" applyFill="1" applyBorder="1" applyAlignment="1">
      <alignment horizontal="left" vertical="center"/>
    </xf>
    <xf numFmtId="0" fontId="16" fillId="0" borderId="0" xfId="88" applyFont="1" applyFill="1" applyBorder="1" applyAlignment="1">
      <alignment horizontal="left" vertical="center"/>
    </xf>
    <xf numFmtId="0" fontId="14" fillId="4" borderId="2" xfId="88" applyFont="1" applyFill="1" applyBorder="1" applyAlignment="1">
      <alignment horizontal="center" vertical="center"/>
    </xf>
    <xf numFmtId="0" fontId="16" fillId="5" borderId="1" xfId="88" applyFont="1" applyFill="1" applyBorder="1" applyAlignment="1">
      <alignment horizontal="center" vertical="center"/>
    </xf>
    <xf numFmtId="0" fontId="16" fillId="5" borderId="8" xfId="88" applyFont="1" applyFill="1" applyBorder="1" applyAlignment="1">
      <alignment horizontal="left" vertical="center"/>
    </xf>
    <xf numFmtId="0" fontId="14" fillId="4" borderId="3" xfId="88" applyFont="1" applyFill="1" applyBorder="1" applyAlignment="1">
      <alignment horizontal="center" vertical="center"/>
    </xf>
    <xf numFmtId="0" fontId="16" fillId="4" borderId="8" xfId="88" applyFont="1" applyFill="1" applyBorder="1" applyAlignment="1">
      <alignment horizontal="left" vertical="center"/>
    </xf>
    <xf numFmtId="0" fontId="14" fillId="4" borderId="4" xfId="88" applyFont="1" applyFill="1" applyBorder="1" applyAlignment="1">
      <alignment horizontal="center" vertical="center"/>
    </xf>
    <xf numFmtId="0" fontId="14" fillId="0" borderId="0" xfId="88" applyFont="1" applyFill="1" applyBorder="1" applyAlignment="1">
      <alignment horizontal="left" vertical="center" wrapText="1"/>
    </xf>
    <xf numFmtId="0" fontId="14" fillId="4" borderId="1" xfId="88" applyFont="1" applyFill="1" applyBorder="1" applyAlignment="1">
      <alignment horizontal="left" vertical="center" wrapText="1"/>
    </xf>
    <xf numFmtId="0" fontId="17" fillId="0" borderId="0" xfId="88" applyFont="1" applyFill="1" applyBorder="1" applyAlignment="1">
      <alignment horizontal="left" vertical="center"/>
    </xf>
    <xf numFmtId="0" fontId="17" fillId="4" borderId="1" xfId="88" applyFont="1" applyFill="1" applyBorder="1" applyAlignment="1">
      <alignment horizontal="left" vertical="center"/>
    </xf>
    <xf numFmtId="0" fontId="14" fillId="4" borderId="1" xfId="89" applyFont="1" applyFill="1" applyBorder="1" applyAlignment="1">
      <alignment horizontal="center" vertical="center"/>
    </xf>
    <xf numFmtId="0" fontId="14" fillId="4" borderId="1" xfId="89" applyFont="1" applyFill="1" applyBorder="1" applyAlignment="1">
      <alignment horizontal="left" vertical="center"/>
    </xf>
    <xf numFmtId="0" fontId="14" fillId="0" borderId="0" xfId="89" applyFont="1" applyFill="1" applyBorder="1" applyAlignment="1">
      <alignment horizontal="left" vertical="center"/>
    </xf>
    <xf numFmtId="0" fontId="17" fillId="0" borderId="0" xfId="88" applyFont="1" applyFill="1" applyBorder="1" applyAlignment="1">
      <alignment horizontal="left" vertical="center" wrapText="1"/>
    </xf>
    <xf numFmtId="0" fontId="14" fillId="4" borderId="1" xfId="88" applyFont="1" applyFill="1" applyBorder="1" applyAlignment="1">
      <alignment vertical="center"/>
    </xf>
    <xf numFmtId="0" fontId="18" fillId="0" borderId="0" xfId="88" applyFont="1" applyFill="1" applyAlignment="1">
      <alignment wrapText="1"/>
    </xf>
    <xf numFmtId="0" fontId="18" fillId="0" borderId="0" xfId="88" applyFont="1" applyFill="1" applyAlignment="1">
      <alignment horizontal="center" vertical="center" wrapText="1"/>
    </xf>
    <xf numFmtId="0" fontId="19" fillId="0" borderId="0" xfId="88" applyFont="1" applyFill="1" applyAlignment="1">
      <alignment horizontal="center" vertical="center" wrapText="1"/>
    </xf>
    <xf numFmtId="0" fontId="20" fillId="0" borderId="0" xfId="88" applyFont="1" applyFill="1" applyAlignment="1">
      <alignment wrapText="1"/>
    </xf>
    <xf numFmtId="0" fontId="20" fillId="0" borderId="0" xfId="88" applyNumberFormat="1" applyFont="1" applyFill="1" applyAlignment="1">
      <alignment horizontal="center" vertical="center" wrapText="1"/>
    </xf>
    <xf numFmtId="0" fontId="20" fillId="0" borderId="0" xfId="88" applyFont="1" applyFill="1" applyAlignment="1">
      <alignment horizontal="center" vertical="center" wrapText="1"/>
    </xf>
    <xf numFmtId="178" fontId="20" fillId="0" borderId="0" xfId="88" applyNumberFormat="1" applyFont="1" applyFill="1" applyAlignment="1">
      <alignment horizontal="center" vertical="center" wrapText="1"/>
    </xf>
    <xf numFmtId="179" fontId="20" fillId="0" borderId="0" xfId="88" applyNumberFormat="1" applyFont="1" applyFill="1" applyAlignment="1">
      <alignment horizontal="center" vertical="center" wrapText="1"/>
    </xf>
    <xf numFmtId="0" fontId="20" fillId="0" borderId="0" xfId="88" applyFont="1" applyFill="1"/>
    <xf numFmtId="0" fontId="21" fillId="0" borderId="0" xfId="88" applyFont="1" applyFill="1" applyAlignment="1">
      <alignment horizontal="center" vertical="center" wrapText="1"/>
    </xf>
    <xf numFmtId="0" fontId="22" fillId="0" borderId="1" xfId="88" applyNumberFormat="1" applyFont="1" applyFill="1" applyBorder="1" applyAlignment="1">
      <alignment horizontal="center" vertical="center" wrapText="1"/>
    </xf>
    <xf numFmtId="0" fontId="22" fillId="0" borderId="1" xfId="88" applyFont="1" applyFill="1" applyBorder="1" applyAlignment="1">
      <alignment horizontal="center" vertical="center" wrapText="1"/>
    </xf>
    <xf numFmtId="0" fontId="19" fillId="0" borderId="1" xfId="88" applyFont="1" applyFill="1" applyBorder="1" applyAlignment="1">
      <alignment horizontal="center" vertical="center" wrapText="1"/>
    </xf>
    <xf numFmtId="0" fontId="23" fillId="0" borderId="1" xfId="88" applyFont="1" applyFill="1" applyBorder="1" applyAlignment="1">
      <alignment horizontal="center" vertical="center" wrapText="1"/>
    </xf>
    <xf numFmtId="180" fontId="23" fillId="0" borderId="1" xfId="88" applyNumberFormat="1" applyFont="1" applyFill="1" applyBorder="1" applyAlignment="1">
      <alignment horizontal="right" vertical="center" wrapText="1"/>
    </xf>
    <xf numFmtId="181" fontId="23" fillId="0" borderId="1" xfId="88" applyNumberFormat="1" applyFont="1" applyFill="1" applyBorder="1" applyAlignment="1">
      <alignment horizontal="right" vertical="center" wrapText="1"/>
    </xf>
    <xf numFmtId="182" fontId="23" fillId="0" borderId="1" xfId="88" applyNumberFormat="1" applyFont="1" applyFill="1" applyBorder="1" applyAlignment="1">
      <alignment horizontal="center" vertical="center" wrapText="1"/>
    </xf>
    <xf numFmtId="177" fontId="23" fillId="0" borderId="1" xfId="88" applyNumberFormat="1" applyFont="1" applyFill="1" applyBorder="1" applyAlignment="1">
      <alignment horizontal="center" vertical="center" wrapText="1"/>
    </xf>
    <xf numFmtId="0" fontId="18" fillId="0" borderId="1" xfId="88" applyFont="1" applyFill="1" applyBorder="1" applyAlignment="1">
      <alignment horizontal="center" vertical="center" wrapText="1"/>
    </xf>
    <xf numFmtId="0" fontId="23" fillId="0" borderId="1" xfId="88" applyNumberFormat="1" applyFont="1" applyFill="1" applyBorder="1" applyAlignment="1">
      <alignment horizontal="center" vertical="center" wrapText="1"/>
    </xf>
    <xf numFmtId="182" fontId="22" fillId="0" borderId="1" xfId="88" applyNumberFormat="1" applyFont="1" applyFill="1" applyBorder="1" applyAlignment="1">
      <alignment horizontal="center" vertical="center" wrapText="1"/>
    </xf>
    <xf numFmtId="177" fontId="22" fillId="0" borderId="1" xfId="88" applyNumberFormat="1" applyFont="1" applyFill="1" applyBorder="1" applyAlignment="1">
      <alignment horizontal="center" vertical="center" wrapText="1"/>
    </xf>
    <xf numFmtId="0" fontId="23" fillId="0" borderId="2" xfId="88" applyNumberFormat="1" applyFont="1" applyFill="1" applyBorder="1" applyAlignment="1">
      <alignment horizontal="center" vertical="center" wrapText="1"/>
    </xf>
    <xf numFmtId="0" fontId="22" fillId="0" borderId="2" xfId="88" applyNumberFormat="1" applyFont="1" applyFill="1" applyBorder="1" applyAlignment="1">
      <alignment horizontal="center" vertical="center" wrapText="1"/>
    </xf>
    <xf numFmtId="0" fontId="23" fillId="0" borderId="3" xfId="88" applyNumberFormat="1" applyFont="1" applyFill="1" applyBorder="1" applyAlignment="1">
      <alignment horizontal="center" vertical="center" wrapText="1"/>
    </xf>
    <xf numFmtId="0" fontId="22" fillId="0" borderId="3" xfId="88" applyNumberFormat="1" applyFont="1" applyFill="1" applyBorder="1" applyAlignment="1">
      <alignment horizontal="center" vertical="center" wrapText="1"/>
    </xf>
    <xf numFmtId="0" fontId="23" fillId="0" borderId="4" xfId="88" applyNumberFormat="1" applyFont="1" applyFill="1" applyBorder="1" applyAlignment="1">
      <alignment horizontal="center" vertical="center" wrapText="1"/>
    </xf>
    <xf numFmtId="0" fontId="22" fillId="0" borderId="4" xfId="88" applyNumberFormat="1" applyFont="1" applyFill="1" applyBorder="1" applyAlignment="1">
      <alignment horizontal="center" vertical="center" wrapText="1"/>
    </xf>
    <xf numFmtId="0" fontId="22" fillId="0" borderId="6" xfId="88" applyFont="1" applyFill="1" applyBorder="1" applyAlignment="1">
      <alignment horizontal="center" vertical="center" wrapText="1"/>
    </xf>
    <xf numFmtId="0" fontId="22" fillId="0" borderId="9" xfId="88" applyFont="1" applyFill="1" applyBorder="1" applyAlignment="1">
      <alignment horizontal="center" vertical="center" wrapText="1"/>
    </xf>
    <xf numFmtId="0" fontId="22" fillId="0" borderId="7" xfId="88" applyFont="1" applyFill="1" applyBorder="1" applyAlignment="1">
      <alignment horizontal="center" vertical="center" wrapText="1"/>
    </xf>
    <xf numFmtId="0" fontId="19" fillId="0" borderId="1" xfId="88" applyFont="1" applyFill="1" applyBorder="1" applyAlignment="1">
      <alignment horizontal="left" vertical="center" wrapText="1"/>
    </xf>
    <xf numFmtId="0" fontId="19" fillId="0" borderId="0" xfId="88" applyNumberFormat="1" applyFont="1" applyFill="1" applyAlignment="1">
      <alignment horizontal="left" vertical="center" wrapText="1"/>
    </xf>
    <xf numFmtId="0" fontId="18" fillId="0" borderId="0" xfId="88" applyNumberFormat="1" applyFont="1" applyFill="1" applyAlignment="1">
      <alignment horizontal="center" vertical="center" wrapText="1"/>
    </xf>
    <xf numFmtId="178" fontId="18" fillId="0" borderId="0" xfId="88" applyNumberFormat="1" applyFont="1" applyFill="1" applyAlignment="1">
      <alignment horizontal="center" vertical="center" wrapText="1"/>
    </xf>
    <xf numFmtId="179" fontId="18" fillId="0" borderId="0" xfId="88" applyNumberFormat="1" applyFont="1" applyFill="1" applyAlignment="1">
      <alignment horizontal="center" vertical="center" wrapText="1"/>
    </xf>
  </cellXfs>
  <cellStyles count="1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百分比 2" xfId="50"/>
    <cellStyle name="百分比 2 2" xfId="51"/>
    <cellStyle name="百分比 2 2 2" xfId="52"/>
    <cellStyle name="百分比 2 2 2 2" xfId="53"/>
    <cellStyle name="百分比 2 2 2 3" xfId="54"/>
    <cellStyle name="百分比 2 2 3" xfId="55"/>
    <cellStyle name="百分比 2 2 3 2" xfId="56"/>
    <cellStyle name="百分比 2 2 3 3" xfId="57"/>
    <cellStyle name="百分比 2 2 4" xfId="58"/>
    <cellStyle name="百分比 2 2 5" xfId="59"/>
    <cellStyle name="百分比 2 3" xfId="60"/>
    <cellStyle name="百分比 2 3 2" xfId="61"/>
    <cellStyle name="百分比 2 3 3" xfId="62"/>
    <cellStyle name="百分比 2 4" xfId="63"/>
    <cellStyle name="百分比 2 5" xfId="64"/>
    <cellStyle name="百分比 3" xfId="65"/>
    <cellStyle name="百分比 3 2" xfId="66"/>
    <cellStyle name="百分比 3 2 2" xfId="67"/>
    <cellStyle name="百分比 3 2 3" xfId="68"/>
    <cellStyle name="百分比 3 3" xfId="69"/>
    <cellStyle name="百分比 3 4" xfId="70"/>
    <cellStyle name="百分比 4" xfId="71"/>
    <cellStyle name="百分比 4 2" xfId="72"/>
    <cellStyle name="百分比 5" xfId="73"/>
    <cellStyle name="常规 10" xfId="74"/>
    <cellStyle name="常规 10 2" xfId="75"/>
    <cellStyle name="常规 11" xfId="76"/>
    <cellStyle name="常规 11 2" xfId="77"/>
    <cellStyle name="常规 11 2 2" xfId="78"/>
    <cellStyle name="常规 12" xfId="79"/>
    <cellStyle name="常规 13" xfId="80"/>
    <cellStyle name="常规 14" xfId="81"/>
    <cellStyle name="常规 15" xfId="82"/>
    <cellStyle name="常规 16" xfId="83"/>
    <cellStyle name="常规 17" xfId="84"/>
    <cellStyle name="常规 18" xfId="85"/>
    <cellStyle name="常规 19" xfId="86"/>
    <cellStyle name="常规 19 2" xfId="87"/>
    <cellStyle name="常规 2" xfId="88"/>
    <cellStyle name="常规 2 2" xfId="89"/>
    <cellStyle name="常规 2 2 2" xfId="90"/>
    <cellStyle name="常规 2 2 2 2" xfId="91"/>
    <cellStyle name="常规 2 2 2 3" xfId="92"/>
    <cellStyle name="常规 2 2 3" xfId="93"/>
    <cellStyle name="常规 2 2 4" xfId="94"/>
    <cellStyle name="常规 2 3" xfId="95"/>
    <cellStyle name="常规 2 3 2" xfId="96"/>
    <cellStyle name="常规 2 3 3" xfId="97"/>
    <cellStyle name="常规 2 4" xfId="98"/>
    <cellStyle name="常规 20" xfId="99"/>
    <cellStyle name="常规 21" xfId="100"/>
    <cellStyle name="常规 22" xfId="101"/>
    <cellStyle name="常规 3" xfId="102"/>
    <cellStyle name="常规 3 2" xfId="103"/>
    <cellStyle name="常规 3 2 2" xfId="104"/>
    <cellStyle name="常规 3 2 2 2" xfId="105"/>
    <cellStyle name="常规 3 2 2 2 2" xfId="106"/>
    <cellStyle name="常规 3 2 2 3" xfId="107"/>
    <cellStyle name="常规 3 2 2 4" xfId="108"/>
    <cellStyle name="常规 3 2 2 4 2" xfId="109"/>
    <cellStyle name="常规 3 2 3" xfId="110"/>
    <cellStyle name="常规 3 2 3 2" xfId="111"/>
    <cellStyle name="常规 3 2 3 2 2" xfId="112"/>
    <cellStyle name="常规 3 2 3 2 2 2" xfId="113"/>
    <cellStyle name="常规 3 3" xfId="114"/>
    <cellStyle name="常规 3 3 2" xfId="115"/>
    <cellStyle name="常规 3 3 2 2" xfId="116"/>
    <cellStyle name="常规 3 3 3" xfId="117"/>
    <cellStyle name="常规 3 4" xfId="118"/>
    <cellStyle name="常规 3 5" xfId="119"/>
    <cellStyle name="常规 3 6" xfId="120"/>
    <cellStyle name="常规 3 7" xfId="121"/>
    <cellStyle name="常规 4" xfId="122"/>
    <cellStyle name="常规 4 2" xfId="123"/>
    <cellStyle name="常规 4 2 2" xfId="124"/>
    <cellStyle name="常规 4 2 3" xfId="125"/>
    <cellStyle name="常规 4 2 3 2" xfId="126"/>
    <cellStyle name="常规 4 2 3 2 2" xfId="127"/>
    <cellStyle name="常规 4 2 3 2 3" xfId="128"/>
    <cellStyle name="常规 4 2 3 3" xfId="129"/>
    <cellStyle name="常规 4 2 3 4" xfId="130"/>
    <cellStyle name="常规 4 3" xfId="131"/>
    <cellStyle name="常规 5" xfId="132"/>
    <cellStyle name="常规 5 2" xfId="133"/>
    <cellStyle name="常规 5 2 2" xfId="134"/>
    <cellStyle name="常规 5 2 3" xfId="135"/>
    <cellStyle name="常规 5 3" xfId="136"/>
    <cellStyle name="常规 5 4" xfId="137"/>
    <cellStyle name="常规 6" xfId="138"/>
    <cellStyle name="常规 6 2" xfId="139"/>
    <cellStyle name="常规 6 2 2" xfId="140"/>
    <cellStyle name="常规 6 2 3" xfId="141"/>
    <cellStyle name="常规 6 3" xfId="142"/>
    <cellStyle name="常规 6 4" xfId="143"/>
    <cellStyle name="常规 7" xfId="144"/>
    <cellStyle name="常规 7 2" xfId="145"/>
    <cellStyle name="常规 7 2 2" xfId="146"/>
    <cellStyle name="常规 7 2 3" xfId="147"/>
    <cellStyle name="常规 7 3" xfId="148"/>
    <cellStyle name="常规 7 3 2" xfId="149"/>
    <cellStyle name="常规 7 3 3" xfId="150"/>
    <cellStyle name="常规 7 4" xfId="151"/>
    <cellStyle name="常规 7 5" xfId="152"/>
    <cellStyle name="常规 8" xfId="153"/>
    <cellStyle name="常规 8 2" xfId="154"/>
    <cellStyle name="常规 8 3" xfId="155"/>
    <cellStyle name="常规 9" xfId="156"/>
    <cellStyle name="常规 9 2" xfId="157"/>
    <cellStyle name="常规 9 3" xfId="158"/>
    <cellStyle name="超链接 2" xfId="159"/>
    <cellStyle name="超链接 2 2" xfId="160"/>
    <cellStyle name="超链接 2 3" xfId="161"/>
    <cellStyle name="超链接 2 4" xfId="162"/>
    <cellStyle name="超链接 3" xfId="163"/>
    <cellStyle name="超链接 3 2" xfId="164"/>
    <cellStyle name="超链接 4" xfId="165"/>
    <cellStyle name="超链接 4 2" xfId="166"/>
    <cellStyle name="千位分隔[0] 2" xfId="1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externalLink" Target="externalLinks/externalLink26.xml"/><Relationship Id="rId33" Type="http://schemas.openxmlformats.org/officeDocument/2006/relationships/externalLink" Target="externalLinks/externalLink25.xml"/><Relationship Id="rId32" Type="http://schemas.openxmlformats.org/officeDocument/2006/relationships/externalLink" Target="externalLinks/externalLink24.xml"/><Relationship Id="rId31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19.xml"/><Relationship Id="rId26" Type="http://schemas.openxmlformats.org/officeDocument/2006/relationships/externalLink" Target="externalLinks/externalLink18.xml"/><Relationship Id="rId25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6.xml"/><Relationship Id="rId23" Type="http://schemas.openxmlformats.org/officeDocument/2006/relationships/externalLink" Target="externalLinks/externalLink15.xml"/><Relationship Id="rId22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9.xml"/><Relationship Id="rId16" Type="http://schemas.openxmlformats.org/officeDocument/2006/relationships/externalLink" Target="externalLinks/externalLink8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T-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bhqbdc\PE\HSLB\PROJECT15\P1517.CFPPC4AO\Commercial\Budget\HSLB\Tender13%20Commercial\T13017.18S2BCCBUKITSIOL\T13017-TENSUM%20(ALL-FIN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Line.Lab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ngelson\Desktop\HSLC\Projects06\CP0603\Commercial\Subcontract\The%20Leaf\CP0404-DST-Contemporar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C159.TL.Wrk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A3890E3\Sub-contract%20Su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ngcphil-my.sharepoint.com\ho-nas\EEDDTL\Users\jvandaya.NGCP\Documents\Cost%20Estimates\TurnKeyProjs\GenSan-Tacurong138&amp;69kV\ABCNFrmt.GnSn-Tcrng.May09\SummaryofGenSanTacur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9BBBEB\TMFP2-P2-ValuationCert03-15-Jun-2004-R1-Approv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ngcphil-my.sharepoint.com\ho-nas\EEDDTL\Users\XIAN%20ELECTRIC%20ENG'G\Documents\JypsFiles\RecoveryFiles\Cost%20Estimates\TurnKeyProjs\Wright-Clbayog138&amp;69kV\ABCNFrmt.Wrgt-Clbyg.May09\F304.01e.WClbyg.TL.May06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ngcphil-my.sharepoint.com\ho-nas\EEDDTL\Users\XIAN%20ELECTRIC%20ENG'G\Documents\JypsFiles\RecoveryFiles\Cost%20Estimates\TransmissionLine\230kVTL\Bi&#241;an-Sucat\BdgtryEstBetTwr4&amp;5.Bi&#241;an-Sucat\Twr4&amp;5Bi&#241;an.SucatT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bhqbdc\PE\Users\plja2251\AppData\Local\Microsoft\Windows\Temporary%20Internet%20Files\Content.Outlook\GR6LPHSH\Samalaju%20-Price%20Schedule%20breakdow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rKem%20-%20Electrical%20Definite%20Works%20CIF%20PO%20post-GS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ngelson\Desktop\HSLB\Tender12-Commercial\T12016.KK3SIBUJAYA\T12016%20-%20Final%20Tensum%20(AF)\T11038%20-%20sample%20(fr%20T1101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ngcphil-my.sharepoint.com\ho-nas\EEDDTL\Users\XIAN%20ELECTRIC%20ENG'G\Documents\JypsFiles\RecoveryFiles\Cost%20Estimates\TurnKeyProjs\Bi&#241;an-Sucat230kV\Bi&#241;an-SucatNw4mat.April09\F304-01e.Binan-Sucat.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ngelson\Desktop\HSLB\PROJECT07\P0708.ADTEC\Commercial\Sub-Contract\Subcontract%20of%20Drainage\Bill%204.3%20-%20Surface%20Water%20drainage%20(Subcontract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aim%20BQ-Bill%203-Civi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C.Package1.NLTP@2.9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9532;&#26469;&#35199;&#20122;&#27819;&#33509;GIS&#25193;&#24314;&#25253;&#20215;&#34920;-8.12&#65288;&#26426;&#3000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bhqbdc\PE\Users\Vika\Desktop\&#39532;&#26469;&#35199;&#20122;&#27819;&#33509;GIS&#25193;&#24314;&#25253;&#20215;&#34920;-8.12&#65288;&#26426;&#30005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18015-ASAB%20GAS%20ITL-2%20RELOCATION%20PROJEC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l%20sum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ENA\29.%20475%20MWAC%20Notsi%20Solar%20PV%20Facility\Working\BOQ%20working\Ref\Red%20Sand%20Budget%20Summary%2014-11-2024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ng%20Cheuh%20Fong%20Cert%2010(final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aim%20BQ-Bill%203-Civi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EC.Package1.NLTP@2.9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532;&#26469;&#35199;&#20122;&#27819;&#33509;GIS&#25193;&#24314;&#25253;&#20215;&#34920;-8.12&#65288;&#26426;&#3000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ummary"/>
      <sheetName val="mos"/>
      <sheetName val="prime"/>
      <sheetName val="bill6"/>
      <sheetName val="bill3A"/>
      <sheetName val="HaulingLine hardware"/>
      <sheetName val="COST 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1-P&amp;G"/>
      <sheetName val="2-Piling"/>
      <sheetName val="3-Basement"/>
      <sheetName val="4-Podium"/>
      <sheetName val="5-Office Tower"/>
      <sheetName val="6-External"/>
      <sheetName val="7-PC&amp;Prov Sum"/>
      <sheetName val="SUMMARY OF QTY"/>
      <sheetName val="Sheet3"/>
      <sheetName val="3 to 6-BQ"/>
      <sheetName val="COST SOR"/>
      <sheetName val="unit rate"/>
      <sheetName val="GFA"/>
      <sheetName val="Detail - Inter(New rates)"/>
      <sheetName val="pr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ates"/>
      <sheetName val="sumoflaborates"/>
      <sheetName val="Data"/>
      <sheetName val="HaulingLine hardware (2)"/>
      <sheetName val="COST SOR"/>
      <sheetName val="Detail - Inter(New rat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mmary(27Feb07)"/>
      <sheetName val="Summary(original)"/>
      <sheetName val="scope"/>
      <sheetName val="Detail - Inter(New rates)"/>
      <sheetName val="Detail - Corner(New Rates)"/>
      <sheetName val="Inter. - Finishes"/>
      <sheetName val="Corner - Finishes"/>
      <sheetName val="Corner-Struct."/>
      <sheetName val="Corner-Rebar"/>
      <sheetName val="Corner-BMC"/>
      <sheetName val="Inter-Struct."/>
      <sheetName val="Inter-Rebar"/>
      <sheetName val="Sheet1"/>
      <sheetName val="Inter-BMC"/>
      <sheetName val="SUM"/>
      <sheetName val="Rates"/>
      <sheetName val="sumoflaborates"/>
      <sheetName val="Data"/>
      <sheetName val="HaulingLine hardware (2)"/>
      <sheetName val="COST SOR"/>
      <sheetName val="Cal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ates"/>
      <sheetName val="prod-rates2"/>
      <sheetName val="Detail - Inter(New rates)"/>
      <sheetName val="SUM"/>
      <sheetName val="sumoflaborates"/>
      <sheetName val="Data"/>
      <sheetName val="HaulingLine hardwar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1-P&amp;G"/>
      <sheetName val="2-Survey"/>
      <sheetName val="3-Piling"/>
      <sheetName val="4-Bldg-Works"/>
      <sheetName val="5-Plumbing"/>
      <sheetName val="6-Ext-Works"/>
      <sheetName val="7-M&amp;E"/>
      <sheetName val="9-Furn&amp;Sign"/>
      <sheetName val="10-Turnkey"/>
      <sheetName val="Mat."/>
      <sheetName val="Rates"/>
      <sheetName val="C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ates"/>
      <sheetName val="prod-rates2"/>
      <sheetName val="Detail - Inter(New rates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ert"/>
      <sheetName val="Lamp. A1"/>
      <sheetName val="Materials"/>
      <sheetName val="PreviousCert"/>
      <sheetName val="Summary"/>
      <sheetName val="1-"/>
      <sheetName val="2-"/>
      <sheetName val="3-"/>
      <sheetName val="10-"/>
      <sheetName val="Provisional"/>
      <sheetName val="Lender-Financing"/>
      <sheetName val="Calc1"/>
      <sheetName val="Recoup"/>
      <sheetName val="4A-"/>
      <sheetName val="4B-"/>
      <sheetName val="4C-"/>
      <sheetName val="4N(i)-"/>
      <sheetName val="Consultant"/>
      <sheetName val="Data"/>
      <sheetName val="Variation"/>
      <sheetName val="4D-"/>
      <sheetName val="4E-"/>
      <sheetName val="4F-"/>
      <sheetName val="4G-"/>
      <sheetName val="4H-"/>
      <sheetName val="4I-"/>
      <sheetName val="4J-"/>
      <sheetName val="4K-"/>
      <sheetName val="4L-"/>
      <sheetName val="4M-"/>
      <sheetName val="4N(ii)-"/>
      <sheetName val="4N(iii)-"/>
      <sheetName val="4N(iv)-"/>
      <sheetName val="4O-"/>
      <sheetName val="4P-"/>
      <sheetName val="5A-"/>
      <sheetName val="5B-"/>
      <sheetName val="6A-"/>
      <sheetName val="6B-"/>
      <sheetName val="6C-"/>
      <sheetName val="6D-"/>
      <sheetName val="6E-"/>
      <sheetName val="Elec-SUM-"/>
      <sheetName val="7A-"/>
      <sheetName val="7B-"/>
      <sheetName val="7C-"/>
      <sheetName val="7D-"/>
      <sheetName val="7E-"/>
      <sheetName val="7F-"/>
      <sheetName val="7G-"/>
      <sheetName val="Mech-SUM-"/>
      <sheetName val="7H-"/>
      <sheetName val="7I-"/>
      <sheetName val="7J-"/>
      <sheetName val="7K-"/>
      <sheetName val="7L-"/>
      <sheetName val="7M-"/>
      <sheetName val="7N-"/>
      <sheetName val="8-"/>
      <sheetName val="9-"/>
      <sheetName val="Rates"/>
      <sheetName val="prod-rates2"/>
      <sheetName val="Wts"/>
      <sheetName val="BTRP-230kV.w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Rates"/>
      <sheetName val="prod-rates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C-BUILDING(1-10)"/>
      <sheetName val="SUM"/>
      <sheetName val="Rat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parePart-S05"/>
      <sheetName val="Historical"/>
      <sheetName val="Bidding Structure"/>
      <sheetName val="Mat_cost"/>
      <sheetName val="expenses"/>
      <sheetName val="Cost Reduction"/>
      <sheetName val="Kalk"/>
      <sheetName val="Base E-M"/>
      <sheetName val="SOT"/>
      <sheetName val="Cover &amp; Info"/>
      <sheetName val="BILL SUM"/>
      <sheetName val="PRELIM"/>
      <sheetName val="(A) S01"/>
      <sheetName val="(A) S06"/>
      <sheetName val="(A) S08"/>
      <sheetName val="(A) S09"/>
      <sheetName val="(A) S10"/>
      <sheetName val="(A) S11"/>
      <sheetName val="(B) S08"/>
      <sheetName val="(B) S09"/>
      <sheetName val="(B) S10"/>
      <sheetName val="(B) S11"/>
      <sheetName val="SparePart-S01"/>
      <sheetName val="SparePartS02"/>
      <sheetName val="SparePartS03"/>
      <sheetName val="Sheet2"/>
      <sheetName val="Gua Loss"/>
      <sheetName val="Sheet1"/>
      <sheetName val="Rates"/>
      <sheetName val="TLLine"/>
      <sheetName val="SUM"/>
      <sheetName val="Coef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orm Page2"/>
      <sheetName val="Input ref."/>
      <sheetName val="Data"/>
      <sheetName val="Rates"/>
      <sheetName val="C-BUILDING(1-1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2-Piling"/>
      <sheetName val="3-Blok Pentadbiran dan Akademik"/>
      <sheetName val="4-Kantin"/>
      <sheetName val="5-Blok Asrama Lelaki"/>
      <sheetName val="6-Blok Asrama Perempuan"/>
      <sheetName val="7-Dewan Makan"/>
      <sheetName val="8-K.Kelas C"/>
      <sheetName val="9-K. Kelas F"/>
      <sheetName val="5-Prov Sums"/>
      <sheetName val="M&amp;E"/>
      <sheetName val="4-External Works (Chan)"/>
      <sheetName val="d-7"/>
      <sheetName val="Input ref."/>
      <sheetName val="prod-rates2"/>
      <sheetName val="Rates"/>
      <sheetName val="Calc1"/>
      <sheetName val="Coef Calculation"/>
      <sheetName val="C-BUILDING(1-1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d-rates2"/>
      <sheetName val="Rates"/>
      <sheetName val="HaulingLine hardware"/>
      <sheetName val="Data"/>
      <sheetName val="TLLine"/>
      <sheetName val="Calc1"/>
      <sheetName val="T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4.3-SURFACE WATER DRAIN"/>
      <sheetName val="Detail"/>
      <sheetName val="retaining wall n game court"/>
      <sheetName val="drainage"/>
      <sheetName val="Subcontract"/>
      <sheetName val="Sheet2"/>
      <sheetName val="Sheet1"/>
      <sheetName val="Data"/>
      <sheetName val="access road (4)"/>
      <sheetName val="Rates"/>
      <sheetName val="TL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ver &amp; Info"/>
      <sheetName val="BILL SUM"/>
      <sheetName val="S01A"/>
      <sheetName val="S02A"/>
      <sheetName val="S03A"/>
      <sheetName val="S04A"/>
      <sheetName val=" S05A"/>
      <sheetName val="S06A"/>
      <sheetName val="S07A"/>
      <sheetName val="S08A"/>
      <sheetName val="S09A"/>
      <sheetName val="S10 A"/>
      <sheetName val="S11A"/>
      <sheetName val="S12A"/>
      <sheetName val="S01B"/>
      <sheetName val="S02B"/>
      <sheetName val="S03B"/>
      <sheetName val="S04B"/>
      <sheetName val=" S05B"/>
      <sheetName val="S06B"/>
      <sheetName val="S07B"/>
      <sheetName val="S08B"/>
      <sheetName val="S09B"/>
      <sheetName val="S10B"/>
      <sheetName val="S11B"/>
      <sheetName val="S12B"/>
      <sheetName val="Sheet1"/>
      <sheetName val="Input ref."/>
      <sheetName val="prod-rates2"/>
      <sheetName val="Rates"/>
      <sheetName val="Data"/>
      <sheetName val="Kal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HaulErctionLH-Binga"/>
      <sheetName val="C6"/>
      <sheetName val="Data"/>
      <sheetName val="prod-rates2"/>
      <sheetName val="TENSUM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编号分工"/>
      <sheetName val="报价清单"/>
      <sheetName val="报价表（to SEB)"/>
      <sheetName val="单价汇总表"/>
      <sheetName val="Data"/>
      <sheetName val="access road (4)"/>
      <sheetName val="3-Blok Pentadbiran dan Akademik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编号分工"/>
      <sheetName val="报价清单"/>
      <sheetName val="报价表（to SEB)"/>
      <sheetName val="单价汇总表"/>
      <sheetName val="Data"/>
      <sheetName val="access road (4)"/>
      <sheetName val="Coef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MOLATION  560-705-286-247-250"/>
      <sheetName val="WELLHEAD TIE IN"/>
      <sheetName val="EARTH WORK-LP-3915"/>
      <sheetName val=" LP-3915"/>
      <sheetName val="PitLP3915"/>
      <sheetName val="DB trench LP 3915"/>
      <sheetName val="mto LP3915"/>
      <sheetName val="EARTH WORK-560F"/>
      <sheetName val="WI WELL FOOTING-560F"/>
      <sheetName val="DB trench op-560F"/>
      <sheetName val="Duct-560F"/>
      <sheetName val="mto-560F"/>
      <sheetName val="EARTH WORK 247G"/>
      <sheetName val="GI WELL FOOTING247G"/>
      <sheetName val="DB trench op247G"/>
      <sheetName val="Duct247G"/>
      <sheetName val="mto 247G"/>
      <sheetName val="WI WELL FOOTING"/>
      <sheetName val="earth work"/>
      <sheetName val="DB trench op"/>
      <sheetName val="Duct"/>
      <sheetName val="mto"/>
      <sheetName val="CIVIL BOQ"/>
      <sheetName val="C6"/>
      <sheetName val="access road (4)"/>
      <sheetName val="retaining wall n game cour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-MD"/>
      <sheetName val="PRE-MD (PPC)"/>
      <sheetName val="TENSUM"/>
      <sheetName val="Input ref."/>
      <sheetName val="Wts"/>
      <sheetName val="BTRP-230kV.wts"/>
      <sheetName val="Coef Calculatio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udget_Summary"/>
      <sheetName val="Main Equipment"/>
      <sheetName val="Civil"/>
      <sheetName val="IPP Substation"/>
      <sheetName val="EPC Management"/>
      <sheetName val="Temp Facility + OPX"/>
      <sheetName val="Spares"/>
      <sheetName val="Transportation"/>
      <sheetName val="Duties"/>
      <sheetName val="GI Prices"/>
      <sheetName val="Data"/>
      <sheetName val="C6"/>
      <sheetName val="CIVIL BOQ"/>
      <sheetName val="access road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ert  "/>
      <sheetName val="Summary"/>
      <sheetName val="C1"/>
      <sheetName val="C2"/>
      <sheetName val="C3"/>
      <sheetName val="C4"/>
      <sheetName val="C5"/>
      <sheetName val="C6"/>
      <sheetName val="C7"/>
      <sheetName val="Daywork "/>
      <sheetName val="Payment"/>
      <sheetName val="Backcharge"/>
      <sheetName val="Vo(R)"/>
      <sheetName val="Evaluation"/>
      <sheetName val="C1 (2)"/>
      <sheetName val="2Piling"/>
      <sheetName val="Kalk"/>
      <sheetName val="TENSUM"/>
      <sheetName val="Data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ver &amp; Info"/>
      <sheetName val="BILL SUM"/>
      <sheetName val="S01A"/>
      <sheetName val="S02A"/>
      <sheetName val="S03A"/>
      <sheetName val="S04A"/>
      <sheetName val=" S05A"/>
      <sheetName val="S06A"/>
      <sheetName val="S07A"/>
      <sheetName val="S08A"/>
      <sheetName val="S09A"/>
      <sheetName val="S10 A"/>
      <sheetName val="S11A"/>
      <sheetName val="S12A"/>
      <sheetName val="S01B"/>
      <sheetName val="S02B"/>
      <sheetName val="S03B"/>
      <sheetName val="S04B"/>
      <sheetName val=" S05B"/>
      <sheetName val="S06B"/>
      <sheetName val="S07B"/>
      <sheetName val="S08B"/>
      <sheetName val="S09B"/>
      <sheetName val="S10B"/>
      <sheetName val="S11B"/>
      <sheetName val="S12B"/>
      <sheetName val="Sheet1"/>
      <sheetName val="Input ref."/>
      <sheetName val="Data"/>
      <sheetName val="prod-rates2"/>
      <sheetName val="Rates"/>
      <sheetName val="Kal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HaulErctionLH-Binga"/>
      <sheetName val="C6"/>
      <sheetName val="prod-rates2"/>
      <sheetName val="Rates"/>
      <sheetName val="HaulingLine hardware"/>
      <sheetName val="Data"/>
      <sheetName val="T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编号分工"/>
      <sheetName val="报价清单"/>
      <sheetName val="报价表（to SEB)"/>
      <sheetName val="单价汇总表"/>
      <sheetName val="Data"/>
      <sheetName val="Rates"/>
      <sheetName val="access road (4)"/>
      <sheetName val="3-Blok Pentadbiran dan Akademik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87"/>
  <sheetViews>
    <sheetView showGridLines="0" topLeftCell="A42" workbookViewId="0">
      <selection activeCell="G72" sqref="G72"/>
    </sheetView>
  </sheetViews>
  <sheetFormatPr defaultColWidth="9" defaultRowHeight="15.6"/>
  <cols>
    <col min="1" max="1" width="5.87037037037037" style="82" customWidth="1"/>
    <col min="2" max="2" width="13.8148148148148" style="82" customWidth="1"/>
    <col min="3" max="3" width="16.4537037037037" style="83" customWidth="1"/>
    <col min="4" max="4" width="10.5462962962963" style="84" customWidth="1"/>
    <col min="5" max="5" width="8.75" style="85" customWidth="1"/>
    <col min="6" max="6" width="7.5462962962963" style="83" customWidth="1"/>
    <col min="7" max="8" width="10.5462962962963" style="81" customWidth="1"/>
    <col min="9" max="9" width="24.8148148148148" style="81" customWidth="1"/>
    <col min="10" max="231" width="9" style="81"/>
    <col min="232" max="245" width="9" style="86"/>
    <col min="246" max="246" width="5.87037037037037" style="86" customWidth="1"/>
    <col min="247" max="247" width="9.12962962962963" style="86" customWidth="1"/>
    <col min="248" max="248" width="18.8703703703704" style="86" customWidth="1"/>
    <col min="249" max="249" width="7.75" style="86" customWidth="1"/>
    <col min="250" max="250" width="8.75" style="86" customWidth="1"/>
    <col min="251" max="251" width="6.62962962962963" style="86" customWidth="1"/>
    <col min="252" max="252" width="8" style="86" customWidth="1"/>
    <col min="253" max="253" width="4.5" style="86" customWidth="1"/>
    <col min="254" max="254" width="14" style="86" customWidth="1"/>
    <col min="255" max="255" width="15.8703703703704" style="86" customWidth="1"/>
    <col min="256" max="256" width="34.8703703703704" style="86" customWidth="1"/>
    <col min="257" max="257" width="12.25" style="86" customWidth="1"/>
    <col min="258" max="258" width="9.37037037037037" style="86" customWidth="1"/>
    <col min="259" max="259" width="12.25" style="86" customWidth="1"/>
    <col min="260" max="260" width="21.5" style="86" customWidth="1"/>
    <col min="261" max="261" width="16.5" style="86" customWidth="1"/>
    <col min="262" max="262" width="10.8703703703704" style="86" customWidth="1"/>
    <col min="263" max="263" width="11.3703703703704" style="86" customWidth="1"/>
    <col min="264" max="501" width="9" style="86"/>
    <col min="502" max="502" width="5.87037037037037" style="86" customWidth="1"/>
    <col min="503" max="503" width="9.12962962962963" style="86" customWidth="1"/>
    <col min="504" max="504" width="18.8703703703704" style="86" customWidth="1"/>
    <col min="505" max="505" width="7.75" style="86" customWidth="1"/>
    <col min="506" max="506" width="8.75" style="86" customWidth="1"/>
    <col min="507" max="507" width="6.62962962962963" style="86" customWidth="1"/>
    <col min="508" max="508" width="8" style="86" customWidth="1"/>
    <col min="509" max="509" width="4.5" style="86" customWidth="1"/>
    <col min="510" max="510" width="14" style="86" customWidth="1"/>
    <col min="511" max="511" width="15.8703703703704" style="86" customWidth="1"/>
    <col min="512" max="512" width="34.8703703703704" style="86" customWidth="1"/>
    <col min="513" max="513" width="12.25" style="86" customWidth="1"/>
    <col min="514" max="514" width="9.37037037037037" style="86" customWidth="1"/>
    <col min="515" max="515" width="12.25" style="86" customWidth="1"/>
    <col min="516" max="516" width="21.5" style="86" customWidth="1"/>
    <col min="517" max="517" width="16.5" style="86" customWidth="1"/>
    <col min="518" max="518" width="10.8703703703704" style="86" customWidth="1"/>
    <col min="519" max="519" width="11.3703703703704" style="86" customWidth="1"/>
    <col min="520" max="757" width="9" style="86"/>
    <col min="758" max="758" width="5.87037037037037" style="86" customWidth="1"/>
    <col min="759" max="759" width="9.12962962962963" style="86" customWidth="1"/>
    <col min="760" max="760" width="18.8703703703704" style="86" customWidth="1"/>
    <col min="761" max="761" width="7.75" style="86" customWidth="1"/>
    <col min="762" max="762" width="8.75" style="86" customWidth="1"/>
    <col min="763" max="763" width="6.62962962962963" style="86" customWidth="1"/>
    <col min="764" max="764" width="8" style="86" customWidth="1"/>
    <col min="765" max="765" width="4.5" style="86" customWidth="1"/>
    <col min="766" max="766" width="14" style="86" customWidth="1"/>
    <col min="767" max="767" width="15.8703703703704" style="86" customWidth="1"/>
    <col min="768" max="768" width="34.8703703703704" style="86" customWidth="1"/>
    <col min="769" max="769" width="12.25" style="86" customWidth="1"/>
    <col min="770" max="770" width="9.37037037037037" style="86" customWidth="1"/>
    <col min="771" max="771" width="12.25" style="86" customWidth="1"/>
    <col min="772" max="772" width="21.5" style="86" customWidth="1"/>
    <col min="773" max="773" width="16.5" style="86" customWidth="1"/>
    <col min="774" max="774" width="10.8703703703704" style="86" customWidth="1"/>
    <col min="775" max="775" width="11.3703703703704" style="86" customWidth="1"/>
    <col min="776" max="1013" width="9" style="86"/>
    <col min="1014" max="1014" width="5.87037037037037" style="86" customWidth="1"/>
    <col min="1015" max="1015" width="9.12962962962963" style="86" customWidth="1"/>
    <col min="1016" max="1016" width="18.8703703703704" style="86" customWidth="1"/>
    <col min="1017" max="1017" width="7.75" style="86" customWidth="1"/>
    <col min="1018" max="1018" width="8.75" style="86" customWidth="1"/>
    <col min="1019" max="1019" width="6.62962962962963" style="86" customWidth="1"/>
    <col min="1020" max="1020" width="8" style="86" customWidth="1"/>
    <col min="1021" max="1021" width="4.5" style="86" customWidth="1"/>
    <col min="1022" max="1022" width="14" style="86" customWidth="1"/>
    <col min="1023" max="1023" width="15.8703703703704" style="86" customWidth="1"/>
    <col min="1024" max="1024" width="34.8703703703704" style="86" customWidth="1"/>
    <col min="1025" max="1025" width="12.25" style="86" customWidth="1"/>
    <col min="1026" max="1026" width="9.37037037037037" style="86" customWidth="1"/>
    <col min="1027" max="1027" width="12.25" style="86" customWidth="1"/>
    <col min="1028" max="1028" width="21.5" style="86" customWidth="1"/>
    <col min="1029" max="1029" width="16.5" style="86" customWidth="1"/>
    <col min="1030" max="1030" width="10.8703703703704" style="86" customWidth="1"/>
    <col min="1031" max="1031" width="11.3703703703704" style="86" customWidth="1"/>
    <col min="1032" max="1269" width="9" style="86"/>
    <col min="1270" max="1270" width="5.87037037037037" style="86" customWidth="1"/>
    <col min="1271" max="1271" width="9.12962962962963" style="86" customWidth="1"/>
    <col min="1272" max="1272" width="18.8703703703704" style="86" customWidth="1"/>
    <col min="1273" max="1273" width="7.75" style="86" customWidth="1"/>
    <col min="1274" max="1274" width="8.75" style="86" customWidth="1"/>
    <col min="1275" max="1275" width="6.62962962962963" style="86" customWidth="1"/>
    <col min="1276" max="1276" width="8" style="86" customWidth="1"/>
    <col min="1277" max="1277" width="4.5" style="86" customWidth="1"/>
    <col min="1278" max="1278" width="14" style="86" customWidth="1"/>
    <col min="1279" max="1279" width="15.8703703703704" style="86" customWidth="1"/>
    <col min="1280" max="1280" width="34.8703703703704" style="86" customWidth="1"/>
    <col min="1281" max="1281" width="12.25" style="86" customWidth="1"/>
    <col min="1282" max="1282" width="9.37037037037037" style="86" customWidth="1"/>
    <col min="1283" max="1283" width="12.25" style="86" customWidth="1"/>
    <col min="1284" max="1284" width="21.5" style="86" customWidth="1"/>
    <col min="1285" max="1285" width="16.5" style="86" customWidth="1"/>
    <col min="1286" max="1286" width="10.8703703703704" style="86" customWidth="1"/>
    <col min="1287" max="1287" width="11.3703703703704" style="86" customWidth="1"/>
    <col min="1288" max="1525" width="9" style="86"/>
    <col min="1526" max="1526" width="5.87037037037037" style="86" customWidth="1"/>
    <col min="1527" max="1527" width="9.12962962962963" style="86" customWidth="1"/>
    <col min="1528" max="1528" width="18.8703703703704" style="86" customWidth="1"/>
    <col min="1529" max="1529" width="7.75" style="86" customWidth="1"/>
    <col min="1530" max="1530" width="8.75" style="86" customWidth="1"/>
    <col min="1531" max="1531" width="6.62962962962963" style="86" customWidth="1"/>
    <col min="1532" max="1532" width="8" style="86" customWidth="1"/>
    <col min="1533" max="1533" width="4.5" style="86" customWidth="1"/>
    <col min="1534" max="1534" width="14" style="86" customWidth="1"/>
    <col min="1535" max="1535" width="15.8703703703704" style="86" customWidth="1"/>
    <col min="1536" max="1536" width="34.8703703703704" style="86" customWidth="1"/>
    <col min="1537" max="1537" width="12.25" style="86" customWidth="1"/>
    <col min="1538" max="1538" width="9.37037037037037" style="86" customWidth="1"/>
    <col min="1539" max="1539" width="12.25" style="86" customWidth="1"/>
    <col min="1540" max="1540" width="21.5" style="86" customWidth="1"/>
    <col min="1541" max="1541" width="16.5" style="86" customWidth="1"/>
    <col min="1542" max="1542" width="10.8703703703704" style="86" customWidth="1"/>
    <col min="1543" max="1543" width="11.3703703703704" style="86" customWidth="1"/>
    <col min="1544" max="1781" width="9" style="86"/>
    <col min="1782" max="1782" width="5.87037037037037" style="86" customWidth="1"/>
    <col min="1783" max="1783" width="9.12962962962963" style="86" customWidth="1"/>
    <col min="1784" max="1784" width="18.8703703703704" style="86" customWidth="1"/>
    <col min="1785" max="1785" width="7.75" style="86" customWidth="1"/>
    <col min="1786" max="1786" width="8.75" style="86" customWidth="1"/>
    <col min="1787" max="1787" width="6.62962962962963" style="86" customWidth="1"/>
    <col min="1788" max="1788" width="8" style="86" customWidth="1"/>
    <col min="1789" max="1789" width="4.5" style="86" customWidth="1"/>
    <col min="1790" max="1790" width="14" style="86" customWidth="1"/>
    <col min="1791" max="1791" width="15.8703703703704" style="86" customWidth="1"/>
    <col min="1792" max="1792" width="34.8703703703704" style="86" customWidth="1"/>
    <col min="1793" max="1793" width="12.25" style="86" customWidth="1"/>
    <col min="1794" max="1794" width="9.37037037037037" style="86" customWidth="1"/>
    <col min="1795" max="1795" width="12.25" style="86" customWidth="1"/>
    <col min="1796" max="1796" width="21.5" style="86" customWidth="1"/>
    <col min="1797" max="1797" width="16.5" style="86" customWidth="1"/>
    <col min="1798" max="1798" width="10.8703703703704" style="86" customWidth="1"/>
    <col min="1799" max="1799" width="11.3703703703704" style="86" customWidth="1"/>
    <col min="1800" max="2037" width="9" style="86"/>
    <col min="2038" max="2038" width="5.87037037037037" style="86" customWidth="1"/>
    <col min="2039" max="2039" width="9.12962962962963" style="86" customWidth="1"/>
    <col min="2040" max="2040" width="18.8703703703704" style="86" customWidth="1"/>
    <col min="2041" max="2041" width="7.75" style="86" customWidth="1"/>
    <col min="2042" max="2042" width="8.75" style="86" customWidth="1"/>
    <col min="2043" max="2043" width="6.62962962962963" style="86" customWidth="1"/>
    <col min="2044" max="2044" width="8" style="86" customWidth="1"/>
    <col min="2045" max="2045" width="4.5" style="86" customWidth="1"/>
    <col min="2046" max="2046" width="14" style="86" customWidth="1"/>
    <col min="2047" max="2047" width="15.8703703703704" style="86" customWidth="1"/>
    <col min="2048" max="2048" width="34.8703703703704" style="86" customWidth="1"/>
    <col min="2049" max="2049" width="12.25" style="86" customWidth="1"/>
    <col min="2050" max="2050" width="9.37037037037037" style="86" customWidth="1"/>
    <col min="2051" max="2051" width="12.25" style="86" customWidth="1"/>
    <col min="2052" max="2052" width="21.5" style="86" customWidth="1"/>
    <col min="2053" max="2053" width="16.5" style="86" customWidth="1"/>
    <col min="2054" max="2054" width="10.8703703703704" style="86" customWidth="1"/>
    <col min="2055" max="2055" width="11.3703703703704" style="86" customWidth="1"/>
    <col min="2056" max="2293" width="9" style="86"/>
    <col min="2294" max="2294" width="5.87037037037037" style="86" customWidth="1"/>
    <col min="2295" max="2295" width="9.12962962962963" style="86" customWidth="1"/>
    <col min="2296" max="2296" width="18.8703703703704" style="86" customWidth="1"/>
    <col min="2297" max="2297" width="7.75" style="86" customWidth="1"/>
    <col min="2298" max="2298" width="8.75" style="86" customWidth="1"/>
    <col min="2299" max="2299" width="6.62962962962963" style="86" customWidth="1"/>
    <col min="2300" max="2300" width="8" style="86" customWidth="1"/>
    <col min="2301" max="2301" width="4.5" style="86" customWidth="1"/>
    <col min="2302" max="2302" width="14" style="86" customWidth="1"/>
    <col min="2303" max="2303" width="15.8703703703704" style="86" customWidth="1"/>
    <col min="2304" max="2304" width="34.8703703703704" style="86" customWidth="1"/>
    <col min="2305" max="2305" width="12.25" style="86" customWidth="1"/>
    <col min="2306" max="2306" width="9.37037037037037" style="86" customWidth="1"/>
    <col min="2307" max="2307" width="12.25" style="86" customWidth="1"/>
    <col min="2308" max="2308" width="21.5" style="86" customWidth="1"/>
    <col min="2309" max="2309" width="16.5" style="86" customWidth="1"/>
    <col min="2310" max="2310" width="10.8703703703704" style="86" customWidth="1"/>
    <col min="2311" max="2311" width="11.3703703703704" style="86" customWidth="1"/>
    <col min="2312" max="2549" width="9" style="86"/>
    <col min="2550" max="2550" width="5.87037037037037" style="86" customWidth="1"/>
    <col min="2551" max="2551" width="9.12962962962963" style="86" customWidth="1"/>
    <col min="2552" max="2552" width="18.8703703703704" style="86" customWidth="1"/>
    <col min="2553" max="2553" width="7.75" style="86" customWidth="1"/>
    <col min="2554" max="2554" width="8.75" style="86" customWidth="1"/>
    <col min="2555" max="2555" width="6.62962962962963" style="86" customWidth="1"/>
    <col min="2556" max="2556" width="8" style="86" customWidth="1"/>
    <col min="2557" max="2557" width="4.5" style="86" customWidth="1"/>
    <col min="2558" max="2558" width="14" style="86" customWidth="1"/>
    <col min="2559" max="2559" width="15.8703703703704" style="86" customWidth="1"/>
    <col min="2560" max="2560" width="34.8703703703704" style="86" customWidth="1"/>
    <col min="2561" max="2561" width="12.25" style="86" customWidth="1"/>
    <col min="2562" max="2562" width="9.37037037037037" style="86" customWidth="1"/>
    <col min="2563" max="2563" width="12.25" style="86" customWidth="1"/>
    <col min="2564" max="2564" width="21.5" style="86" customWidth="1"/>
    <col min="2565" max="2565" width="16.5" style="86" customWidth="1"/>
    <col min="2566" max="2566" width="10.8703703703704" style="86" customWidth="1"/>
    <col min="2567" max="2567" width="11.3703703703704" style="86" customWidth="1"/>
    <col min="2568" max="2805" width="9" style="86"/>
    <col min="2806" max="2806" width="5.87037037037037" style="86" customWidth="1"/>
    <col min="2807" max="2807" width="9.12962962962963" style="86" customWidth="1"/>
    <col min="2808" max="2808" width="18.8703703703704" style="86" customWidth="1"/>
    <col min="2809" max="2809" width="7.75" style="86" customWidth="1"/>
    <col min="2810" max="2810" width="8.75" style="86" customWidth="1"/>
    <col min="2811" max="2811" width="6.62962962962963" style="86" customWidth="1"/>
    <col min="2812" max="2812" width="8" style="86" customWidth="1"/>
    <col min="2813" max="2813" width="4.5" style="86" customWidth="1"/>
    <col min="2814" max="2814" width="14" style="86" customWidth="1"/>
    <col min="2815" max="2815" width="15.8703703703704" style="86" customWidth="1"/>
    <col min="2816" max="2816" width="34.8703703703704" style="86" customWidth="1"/>
    <col min="2817" max="2817" width="12.25" style="86" customWidth="1"/>
    <col min="2818" max="2818" width="9.37037037037037" style="86" customWidth="1"/>
    <col min="2819" max="2819" width="12.25" style="86" customWidth="1"/>
    <col min="2820" max="2820" width="21.5" style="86" customWidth="1"/>
    <col min="2821" max="2821" width="16.5" style="86" customWidth="1"/>
    <col min="2822" max="2822" width="10.8703703703704" style="86" customWidth="1"/>
    <col min="2823" max="2823" width="11.3703703703704" style="86" customWidth="1"/>
    <col min="2824" max="3061" width="9" style="86"/>
    <col min="3062" max="3062" width="5.87037037037037" style="86" customWidth="1"/>
    <col min="3063" max="3063" width="9.12962962962963" style="86" customWidth="1"/>
    <col min="3064" max="3064" width="18.8703703703704" style="86" customWidth="1"/>
    <col min="3065" max="3065" width="7.75" style="86" customWidth="1"/>
    <col min="3066" max="3066" width="8.75" style="86" customWidth="1"/>
    <col min="3067" max="3067" width="6.62962962962963" style="86" customWidth="1"/>
    <col min="3068" max="3068" width="8" style="86" customWidth="1"/>
    <col min="3069" max="3069" width="4.5" style="86" customWidth="1"/>
    <col min="3070" max="3070" width="14" style="86" customWidth="1"/>
    <col min="3071" max="3071" width="15.8703703703704" style="86" customWidth="1"/>
    <col min="3072" max="3072" width="34.8703703703704" style="86" customWidth="1"/>
    <col min="3073" max="3073" width="12.25" style="86" customWidth="1"/>
    <col min="3074" max="3074" width="9.37037037037037" style="86" customWidth="1"/>
    <col min="3075" max="3075" width="12.25" style="86" customWidth="1"/>
    <col min="3076" max="3076" width="21.5" style="86" customWidth="1"/>
    <col min="3077" max="3077" width="16.5" style="86" customWidth="1"/>
    <col min="3078" max="3078" width="10.8703703703704" style="86" customWidth="1"/>
    <col min="3079" max="3079" width="11.3703703703704" style="86" customWidth="1"/>
    <col min="3080" max="3317" width="9" style="86"/>
    <col min="3318" max="3318" width="5.87037037037037" style="86" customWidth="1"/>
    <col min="3319" max="3319" width="9.12962962962963" style="86" customWidth="1"/>
    <col min="3320" max="3320" width="18.8703703703704" style="86" customWidth="1"/>
    <col min="3321" max="3321" width="7.75" style="86" customWidth="1"/>
    <col min="3322" max="3322" width="8.75" style="86" customWidth="1"/>
    <col min="3323" max="3323" width="6.62962962962963" style="86" customWidth="1"/>
    <col min="3324" max="3324" width="8" style="86" customWidth="1"/>
    <col min="3325" max="3325" width="4.5" style="86" customWidth="1"/>
    <col min="3326" max="3326" width="14" style="86" customWidth="1"/>
    <col min="3327" max="3327" width="15.8703703703704" style="86" customWidth="1"/>
    <col min="3328" max="3328" width="34.8703703703704" style="86" customWidth="1"/>
    <col min="3329" max="3329" width="12.25" style="86" customWidth="1"/>
    <col min="3330" max="3330" width="9.37037037037037" style="86" customWidth="1"/>
    <col min="3331" max="3331" width="12.25" style="86" customWidth="1"/>
    <col min="3332" max="3332" width="21.5" style="86" customWidth="1"/>
    <col min="3333" max="3333" width="16.5" style="86" customWidth="1"/>
    <col min="3334" max="3334" width="10.8703703703704" style="86" customWidth="1"/>
    <col min="3335" max="3335" width="11.3703703703704" style="86" customWidth="1"/>
    <col min="3336" max="3573" width="9" style="86"/>
    <col min="3574" max="3574" width="5.87037037037037" style="86" customWidth="1"/>
    <col min="3575" max="3575" width="9.12962962962963" style="86" customWidth="1"/>
    <col min="3576" max="3576" width="18.8703703703704" style="86" customWidth="1"/>
    <col min="3577" max="3577" width="7.75" style="86" customWidth="1"/>
    <col min="3578" max="3578" width="8.75" style="86" customWidth="1"/>
    <col min="3579" max="3579" width="6.62962962962963" style="86" customWidth="1"/>
    <col min="3580" max="3580" width="8" style="86" customWidth="1"/>
    <col min="3581" max="3581" width="4.5" style="86" customWidth="1"/>
    <col min="3582" max="3582" width="14" style="86" customWidth="1"/>
    <col min="3583" max="3583" width="15.8703703703704" style="86" customWidth="1"/>
    <col min="3584" max="3584" width="34.8703703703704" style="86" customWidth="1"/>
    <col min="3585" max="3585" width="12.25" style="86" customWidth="1"/>
    <col min="3586" max="3586" width="9.37037037037037" style="86" customWidth="1"/>
    <col min="3587" max="3587" width="12.25" style="86" customWidth="1"/>
    <col min="3588" max="3588" width="21.5" style="86" customWidth="1"/>
    <col min="3589" max="3589" width="16.5" style="86" customWidth="1"/>
    <col min="3590" max="3590" width="10.8703703703704" style="86" customWidth="1"/>
    <col min="3591" max="3591" width="11.3703703703704" style="86" customWidth="1"/>
    <col min="3592" max="3829" width="9" style="86"/>
    <col min="3830" max="3830" width="5.87037037037037" style="86" customWidth="1"/>
    <col min="3831" max="3831" width="9.12962962962963" style="86" customWidth="1"/>
    <col min="3832" max="3832" width="18.8703703703704" style="86" customWidth="1"/>
    <col min="3833" max="3833" width="7.75" style="86" customWidth="1"/>
    <col min="3834" max="3834" width="8.75" style="86" customWidth="1"/>
    <col min="3835" max="3835" width="6.62962962962963" style="86" customWidth="1"/>
    <col min="3836" max="3836" width="8" style="86" customWidth="1"/>
    <col min="3837" max="3837" width="4.5" style="86" customWidth="1"/>
    <col min="3838" max="3838" width="14" style="86" customWidth="1"/>
    <col min="3839" max="3839" width="15.8703703703704" style="86" customWidth="1"/>
    <col min="3840" max="3840" width="34.8703703703704" style="86" customWidth="1"/>
    <col min="3841" max="3841" width="12.25" style="86" customWidth="1"/>
    <col min="3842" max="3842" width="9.37037037037037" style="86" customWidth="1"/>
    <col min="3843" max="3843" width="12.25" style="86" customWidth="1"/>
    <col min="3844" max="3844" width="21.5" style="86" customWidth="1"/>
    <col min="3845" max="3845" width="16.5" style="86" customWidth="1"/>
    <col min="3846" max="3846" width="10.8703703703704" style="86" customWidth="1"/>
    <col min="3847" max="3847" width="11.3703703703704" style="86" customWidth="1"/>
    <col min="3848" max="4085" width="9" style="86"/>
    <col min="4086" max="4086" width="5.87037037037037" style="86" customWidth="1"/>
    <col min="4087" max="4087" width="9.12962962962963" style="86" customWidth="1"/>
    <col min="4088" max="4088" width="18.8703703703704" style="86" customWidth="1"/>
    <col min="4089" max="4089" width="7.75" style="86" customWidth="1"/>
    <col min="4090" max="4090" width="8.75" style="86" customWidth="1"/>
    <col min="4091" max="4091" width="6.62962962962963" style="86" customWidth="1"/>
    <col min="4092" max="4092" width="8" style="86" customWidth="1"/>
    <col min="4093" max="4093" width="4.5" style="86" customWidth="1"/>
    <col min="4094" max="4094" width="14" style="86" customWidth="1"/>
    <col min="4095" max="4095" width="15.8703703703704" style="86" customWidth="1"/>
    <col min="4096" max="4096" width="34.8703703703704" style="86" customWidth="1"/>
    <col min="4097" max="4097" width="12.25" style="86" customWidth="1"/>
    <col min="4098" max="4098" width="9.37037037037037" style="86" customWidth="1"/>
    <col min="4099" max="4099" width="12.25" style="86" customWidth="1"/>
    <col min="4100" max="4100" width="21.5" style="86" customWidth="1"/>
    <col min="4101" max="4101" width="16.5" style="86" customWidth="1"/>
    <col min="4102" max="4102" width="10.8703703703704" style="86" customWidth="1"/>
    <col min="4103" max="4103" width="11.3703703703704" style="86" customWidth="1"/>
    <col min="4104" max="4341" width="9" style="86"/>
    <col min="4342" max="4342" width="5.87037037037037" style="86" customWidth="1"/>
    <col min="4343" max="4343" width="9.12962962962963" style="86" customWidth="1"/>
    <col min="4344" max="4344" width="18.8703703703704" style="86" customWidth="1"/>
    <col min="4345" max="4345" width="7.75" style="86" customWidth="1"/>
    <col min="4346" max="4346" width="8.75" style="86" customWidth="1"/>
    <col min="4347" max="4347" width="6.62962962962963" style="86" customWidth="1"/>
    <col min="4348" max="4348" width="8" style="86" customWidth="1"/>
    <col min="4349" max="4349" width="4.5" style="86" customWidth="1"/>
    <col min="4350" max="4350" width="14" style="86" customWidth="1"/>
    <col min="4351" max="4351" width="15.8703703703704" style="86" customWidth="1"/>
    <col min="4352" max="4352" width="34.8703703703704" style="86" customWidth="1"/>
    <col min="4353" max="4353" width="12.25" style="86" customWidth="1"/>
    <col min="4354" max="4354" width="9.37037037037037" style="86" customWidth="1"/>
    <col min="4355" max="4355" width="12.25" style="86" customWidth="1"/>
    <col min="4356" max="4356" width="21.5" style="86" customWidth="1"/>
    <col min="4357" max="4357" width="16.5" style="86" customWidth="1"/>
    <col min="4358" max="4358" width="10.8703703703704" style="86" customWidth="1"/>
    <col min="4359" max="4359" width="11.3703703703704" style="86" customWidth="1"/>
    <col min="4360" max="4597" width="9" style="86"/>
    <col min="4598" max="4598" width="5.87037037037037" style="86" customWidth="1"/>
    <col min="4599" max="4599" width="9.12962962962963" style="86" customWidth="1"/>
    <col min="4600" max="4600" width="18.8703703703704" style="86" customWidth="1"/>
    <col min="4601" max="4601" width="7.75" style="86" customWidth="1"/>
    <col min="4602" max="4602" width="8.75" style="86" customWidth="1"/>
    <col min="4603" max="4603" width="6.62962962962963" style="86" customWidth="1"/>
    <col min="4604" max="4604" width="8" style="86" customWidth="1"/>
    <col min="4605" max="4605" width="4.5" style="86" customWidth="1"/>
    <col min="4606" max="4606" width="14" style="86" customWidth="1"/>
    <col min="4607" max="4607" width="15.8703703703704" style="86" customWidth="1"/>
    <col min="4608" max="4608" width="34.8703703703704" style="86" customWidth="1"/>
    <col min="4609" max="4609" width="12.25" style="86" customWidth="1"/>
    <col min="4610" max="4610" width="9.37037037037037" style="86" customWidth="1"/>
    <col min="4611" max="4611" width="12.25" style="86" customWidth="1"/>
    <col min="4612" max="4612" width="21.5" style="86" customWidth="1"/>
    <col min="4613" max="4613" width="16.5" style="86" customWidth="1"/>
    <col min="4614" max="4614" width="10.8703703703704" style="86" customWidth="1"/>
    <col min="4615" max="4615" width="11.3703703703704" style="86" customWidth="1"/>
    <col min="4616" max="4853" width="9" style="86"/>
    <col min="4854" max="4854" width="5.87037037037037" style="86" customWidth="1"/>
    <col min="4855" max="4855" width="9.12962962962963" style="86" customWidth="1"/>
    <col min="4856" max="4856" width="18.8703703703704" style="86" customWidth="1"/>
    <col min="4857" max="4857" width="7.75" style="86" customWidth="1"/>
    <col min="4858" max="4858" width="8.75" style="86" customWidth="1"/>
    <col min="4859" max="4859" width="6.62962962962963" style="86" customWidth="1"/>
    <col min="4860" max="4860" width="8" style="86" customWidth="1"/>
    <col min="4861" max="4861" width="4.5" style="86" customWidth="1"/>
    <col min="4862" max="4862" width="14" style="86" customWidth="1"/>
    <col min="4863" max="4863" width="15.8703703703704" style="86" customWidth="1"/>
    <col min="4864" max="4864" width="34.8703703703704" style="86" customWidth="1"/>
    <col min="4865" max="4865" width="12.25" style="86" customWidth="1"/>
    <col min="4866" max="4866" width="9.37037037037037" style="86" customWidth="1"/>
    <col min="4867" max="4867" width="12.25" style="86" customWidth="1"/>
    <col min="4868" max="4868" width="21.5" style="86" customWidth="1"/>
    <col min="4869" max="4869" width="16.5" style="86" customWidth="1"/>
    <col min="4870" max="4870" width="10.8703703703704" style="86" customWidth="1"/>
    <col min="4871" max="4871" width="11.3703703703704" style="86" customWidth="1"/>
    <col min="4872" max="5109" width="9" style="86"/>
    <col min="5110" max="5110" width="5.87037037037037" style="86" customWidth="1"/>
    <col min="5111" max="5111" width="9.12962962962963" style="86" customWidth="1"/>
    <col min="5112" max="5112" width="18.8703703703704" style="86" customWidth="1"/>
    <col min="5113" max="5113" width="7.75" style="86" customWidth="1"/>
    <col min="5114" max="5114" width="8.75" style="86" customWidth="1"/>
    <col min="5115" max="5115" width="6.62962962962963" style="86" customWidth="1"/>
    <col min="5116" max="5116" width="8" style="86" customWidth="1"/>
    <col min="5117" max="5117" width="4.5" style="86" customWidth="1"/>
    <col min="5118" max="5118" width="14" style="86" customWidth="1"/>
    <col min="5119" max="5119" width="15.8703703703704" style="86" customWidth="1"/>
    <col min="5120" max="5120" width="34.8703703703704" style="86" customWidth="1"/>
    <col min="5121" max="5121" width="12.25" style="86" customWidth="1"/>
    <col min="5122" max="5122" width="9.37037037037037" style="86" customWidth="1"/>
    <col min="5123" max="5123" width="12.25" style="86" customWidth="1"/>
    <col min="5124" max="5124" width="21.5" style="86" customWidth="1"/>
    <col min="5125" max="5125" width="16.5" style="86" customWidth="1"/>
    <col min="5126" max="5126" width="10.8703703703704" style="86" customWidth="1"/>
    <col min="5127" max="5127" width="11.3703703703704" style="86" customWidth="1"/>
    <col min="5128" max="5365" width="9" style="86"/>
    <col min="5366" max="5366" width="5.87037037037037" style="86" customWidth="1"/>
    <col min="5367" max="5367" width="9.12962962962963" style="86" customWidth="1"/>
    <col min="5368" max="5368" width="18.8703703703704" style="86" customWidth="1"/>
    <col min="5369" max="5369" width="7.75" style="86" customWidth="1"/>
    <col min="5370" max="5370" width="8.75" style="86" customWidth="1"/>
    <col min="5371" max="5371" width="6.62962962962963" style="86" customWidth="1"/>
    <col min="5372" max="5372" width="8" style="86" customWidth="1"/>
    <col min="5373" max="5373" width="4.5" style="86" customWidth="1"/>
    <col min="5374" max="5374" width="14" style="86" customWidth="1"/>
    <col min="5375" max="5375" width="15.8703703703704" style="86" customWidth="1"/>
    <col min="5376" max="5376" width="34.8703703703704" style="86" customWidth="1"/>
    <col min="5377" max="5377" width="12.25" style="86" customWidth="1"/>
    <col min="5378" max="5378" width="9.37037037037037" style="86" customWidth="1"/>
    <col min="5379" max="5379" width="12.25" style="86" customWidth="1"/>
    <col min="5380" max="5380" width="21.5" style="86" customWidth="1"/>
    <col min="5381" max="5381" width="16.5" style="86" customWidth="1"/>
    <col min="5382" max="5382" width="10.8703703703704" style="86" customWidth="1"/>
    <col min="5383" max="5383" width="11.3703703703704" style="86" customWidth="1"/>
    <col min="5384" max="5621" width="9" style="86"/>
    <col min="5622" max="5622" width="5.87037037037037" style="86" customWidth="1"/>
    <col min="5623" max="5623" width="9.12962962962963" style="86" customWidth="1"/>
    <col min="5624" max="5624" width="18.8703703703704" style="86" customWidth="1"/>
    <col min="5625" max="5625" width="7.75" style="86" customWidth="1"/>
    <col min="5626" max="5626" width="8.75" style="86" customWidth="1"/>
    <col min="5627" max="5627" width="6.62962962962963" style="86" customWidth="1"/>
    <col min="5628" max="5628" width="8" style="86" customWidth="1"/>
    <col min="5629" max="5629" width="4.5" style="86" customWidth="1"/>
    <col min="5630" max="5630" width="14" style="86" customWidth="1"/>
    <col min="5631" max="5631" width="15.8703703703704" style="86" customWidth="1"/>
    <col min="5632" max="5632" width="34.8703703703704" style="86" customWidth="1"/>
    <col min="5633" max="5633" width="12.25" style="86" customWidth="1"/>
    <col min="5634" max="5634" width="9.37037037037037" style="86" customWidth="1"/>
    <col min="5635" max="5635" width="12.25" style="86" customWidth="1"/>
    <col min="5636" max="5636" width="21.5" style="86" customWidth="1"/>
    <col min="5637" max="5637" width="16.5" style="86" customWidth="1"/>
    <col min="5638" max="5638" width="10.8703703703704" style="86" customWidth="1"/>
    <col min="5639" max="5639" width="11.3703703703704" style="86" customWidth="1"/>
    <col min="5640" max="5877" width="9" style="86"/>
    <col min="5878" max="5878" width="5.87037037037037" style="86" customWidth="1"/>
    <col min="5879" max="5879" width="9.12962962962963" style="86" customWidth="1"/>
    <col min="5880" max="5880" width="18.8703703703704" style="86" customWidth="1"/>
    <col min="5881" max="5881" width="7.75" style="86" customWidth="1"/>
    <col min="5882" max="5882" width="8.75" style="86" customWidth="1"/>
    <col min="5883" max="5883" width="6.62962962962963" style="86" customWidth="1"/>
    <col min="5884" max="5884" width="8" style="86" customWidth="1"/>
    <col min="5885" max="5885" width="4.5" style="86" customWidth="1"/>
    <col min="5886" max="5886" width="14" style="86" customWidth="1"/>
    <col min="5887" max="5887" width="15.8703703703704" style="86" customWidth="1"/>
    <col min="5888" max="5888" width="34.8703703703704" style="86" customWidth="1"/>
    <col min="5889" max="5889" width="12.25" style="86" customWidth="1"/>
    <col min="5890" max="5890" width="9.37037037037037" style="86" customWidth="1"/>
    <col min="5891" max="5891" width="12.25" style="86" customWidth="1"/>
    <col min="5892" max="5892" width="21.5" style="86" customWidth="1"/>
    <col min="5893" max="5893" width="16.5" style="86" customWidth="1"/>
    <col min="5894" max="5894" width="10.8703703703704" style="86" customWidth="1"/>
    <col min="5895" max="5895" width="11.3703703703704" style="86" customWidth="1"/>
    <col min="5896" max="6133" width="9" style="86"/>
    <col min="6134" max="6134" width="5.87037037037037" style="86" customWidth="1"/>
    <col min="6135" max="6135" width="9.12962962962963" style="86" customWidth="1"/>
    <col min="6136" max="6136" width="18.8703703703704" style="86" customWidth="1"/>
    <col min="6137" max="6137" width="7.75" style="86" customWidth="1"/>
    <col min="6138" max="6138" width="8.75" style="86" customWidth="1"/>
    <col min="6139" max="6139" width="6.62962962962963" style="86" customWidth="1"/>
    <col min="6140" max="6140" width="8" style="86" customWidth="1"/>
    <col min="6141" max="6141" width="4.5" style="86" customWidth="1"/>
    <col min="6142" max="6142" width="14" style="86" customWidth="1"/>
    <col min="6143" max="6143" width="15.8703703703704" style="86" customWidth="1"/>
    <col min="6144" max="6144" width="34.8703703703704" style="86" customWidth="1"/>
    <col min="6145" max="6145" width="12.25" style="86" customWidth="1"/>
    <col min="6146" max="6146" width="9.37037037037037" style="86" customWidth="1"/>
    <col min="6147" max="6147" width="12.25" style="86" customWidth="1"/>
    <col min="6148" max="6148" width="21.5" style="86" customWidth="1"/>
    <col min="6149" max="6149" width="16.5" style="86" customWidth="1"/>
    <col min="6150" max="6150" width="10.8703703703704" style="86" customWidth="1"/>
    <col min="6151" max="6151" width="11.3703703703704" style="86" customWidth="1"/>
    <col min="6152" max="6389" width="9" style="86"/>
    <col min="6390" max="6390" width="5.87037037037037" style="86" customWidth="1"/>
    <col min="6391" max="6391" width="9.12962962962963" style="86" customWidth="1"/>
    <col min="6392" max="6392" width="18.8703703703704" style="86" customWidth="1"/>
    <col min="6393" max="6393" width="7.75" style="86" customWidth="1"/>
    <col min="6394" max="6394" width="8.75" style="86" customWidth="1"/>
    <col min="6395" max="6395" width="6.62962962962963" style="86" customWidth="1"/>
    <col min="6396" max="6396" width="8" style="86" customWidth="1"/>
    <col min="6397" max="6397" width="4.5" style="86" customWidth="1"/>
    <col min="6398" max="6398" width="14" style="86" customWidth="1"/>
    <col min="6399" max="6399" width="15.8703703703704" style="86" customWidth="1"/>
    <col min="6400" max="6400" width="34.8703703703704" style="86" customWidth="1"/>
    <col min="6401" max="6401" width="12.25" style="86" customWidth="1"/>
    <col min="6402" max="6402" width="9.37037037037037" style="86" customWidth="1"/>
    <col min="6403" max="6403" width="12.25" style="86" customWidth="1"/>
    <col min="6404" max="6404" width="21.5" style="86" customWidth="1"/>
    <col min="6405" max="6405" width="16.5" style="86" customWidth="1"/>
    <col min="6406" max="6406" width="10.8703703703704" style="86" customWidth="1"/>
    <col min="6407" max="6407" width="11.3703703703704" style="86" customWidth="1"/>
    <col min="6408" max="6645" width="9" style="86"/>
    <col min="6646" max="6646" width="5.87037037037037" style="86" customWidth="1"/>
    <col min="6647" max="6647" width="9.12962962962963" style="86" customWidth="1"/>
    <col min="6648" max="6648" width="18.8703703703704" style="86" customWidth="1"/>
    <col min="6649" max="6649" width="7.75" style="86" customWidth="1"/>
    <col min="6650" max="6650" width="8.75" style="86" customWidth="1"/>
    <col min="6651" max="6651" width="6.62962962962963" style="86" customWidth="1"/>
    <col min="6652" max="6652" width="8" style="86" customWidth="1"/>
    <col min="6653" max="6653" width="4.5" style="86" customWidth="1"/>
    <col min="6654" max="6654" width="14" style="86" customWidth="1"/>
    <col min="6655" max="6655" width="15.8703703703704" style="86" customWidth="1"/>
    <col min="6656" max="6656" width="34.8703703703704" style="86" customWidth="1"/>
    <col min="6657" max="6657" width="12.25" style="86" customWidth="1"/>
    <col min="6658" max="6658" width="9.37037037037037" style="86" customWidth="1"/>
    <col min="6659" max="6659" width="12.25" style="86" customWidth="1"/>
    <col min="6660" max="6660" width="21.5" style="86" customWidth="1"/>
    <col min="6661" max="6661" width="16.5" style="86" customWidth="1"/>
    <col min="6662" max="6662" width="10.8703703703704" style="86" customWidth="1"/>
    <col min="6663" max="6663" width="11.3703703703704" style="86" customWidth="1"/>
    <col min="6664" max="6901" width="9" style="86"/>
    <col min="6902" max="6902" width="5.87037037037037" style="86" customWidth="1"/>
    <col min="6903" max="6903" width="9.12962962962963" style="86" customWidth="1"/>
    <col min="6904" max="6904" width="18.8703703703704" style="86" customWidth="1"/>
    <col min="6905" max="6905" width="7.75" style="86" customWidth="1"/>
    <col min="6906" max="6906" width="8.75" style="86" customWidth="1"/>
    <col min="6907" max="6907" width="6.62962962962963" style="86" customWidth="1"/>
    <col min="6908" max="6908" width="8" style="86" customWidth="1"/>
    <col min="6909" max="6909" width="4.5" style="86" customWidth="1"/>
    <col min="6910" max="6910" width="14" style="86" customWidth="1"/>
    <col min="6911" max="6911" width="15.8703703703704" style="86" customWidth="1"/>
    <col min="6912" max="6912" width="34.8703703703704" style="86" customWidth="1"/>
    <col min="6913" max="6913" width="12.25" style="86" customWidth="1"/>
    <col min="6914" max="6914" width="9.37037037037037" style="86" customWidth="1"/>
    <col min="6915" max="6915" width="12.25" style="86" customWidth="1"/>
    <col min="6916" max="6916" width="21.5" style="86" customWidth="1"/>
    <col min="6917" max="6917" width="16.5" style="86" customWidth="1"/>
    <col min="6918" max="6918" width="10.8703703703704" style="86" customWidth="1"/>
    <col min="6919" max="6919" width="11.3703703703704" style="86" customWidth="1"/>
    <col min="6920" max="7157" width="9" style="86"/>
    <col min="7158" max="7158" width="5.87037037037037" style="86" customWidth="1"/>
    <col min="7159" max="7159" width="9.12962962962963" style="86" customWidth="1"/>
    <col min="7160" max="7160" width="18.8703703703704" style="86" customWidth="1"/>
    <col min="7161" max="7161" width="7.75" style="86" customWidth="1"/>
    <col min="7162" max="7162" width="8.75" style="86" customWidth="1"/>
    <col min="7163" max="7163" width="6.62962962962963" style="86" customWidth="1"/>
    <col min="7164" max="7164" width="8" style="86" customWidth="1"/>
    <col min="7165" max="7165" width="4.5" style="86" customWidth="1"/>
    <col min="7166" max="7166" width="14" style="86" customWidth="1"/>
    <col min="7167" max="7167" width="15.8703703703704" style="86" customWidth="1"/>
    <col min="7168" max="7168" width="34.8703703703704" style="86" customWidth="1"/>
    <col min="7169" max="7169" width="12.25" style="86" customWidth="1"/>
    <col min="7170" max="7170" width="9.37037037037037" style="86" customWidth="1"/>
    <col min="7171" max="7171" width="12.25" style="86" customWidth="1"/>
    <col min="7172" max="7172" width="21.5" style="86" customWidth="1"/>
    <col min="7173" max="7173" width="16.5" style="86" customWidth="1"/>
    <col min="7174" max="7174" width="10.8703703703704" style="86" customWidth="1"/>
    <col min="7175" max="7175" width="11.3703703703704" style="86" customWidth="1"/>
    <col min="7176" max="7413" width="9" style="86"/>
    <col min="7414" max="7414" width="5.87037037037037" style="86" customWidth="1"/>
    <col min="7415" max="7415" width="9.12962962962963" style="86" customWidth="1"/>
    <col min="7416" max="7416" width="18.8703703703704" style="86" customWidth="1"/>
    <col min="7417" max="7417" width="7.75" style="86" customWidth="1"/>
    <col min="7418" max="7418" width="8.75" style="86" customWidth="1"/>
    <col min="7419" max="7419" width="6.62962962962963" style="86" customWidth="1"/>
    <col min="7420" max="7420" width="8" style="86" customWidth="1"/>
    <col min="7421" max="7421" width="4.5" style="86" customWidth="1"/>
    <col min="7422" max="7422" width="14" style="86" customWidth="1"/>
    <col min="7423" max="7423" width="15.8703703703704" style="86" customWidth="1"/>
    <col min="7424" max="7424" width="34.8703703703704" style="86" customWidth="1"/>
    <col min="7425" max="7425" width="12.25" style="86" customWidth="1"/>
    <col min="7426" max="7426" width="9.37037037037037" style="86" customWidth="1"/>
    <col min="7427" max="7427" width="12.25" style="86" customWidth="1"/>
    <col min="7428" max="7428" width="21.5" style="86" customWidth="1"/>
    <col min="7429" max="7429" width="16.5" style="86" customWidth="1"/>
    <col min="7430" max="7430" width="10.8703703703704" style="86" customWidth="1"/>
    <col min="7431" max="7431" width="11.3703703703704" style="86" customWidth="1"/>
    <col min="7432" max="7669" width="9" style="86"/>
    <col min="7670" max="7670" width="5.87037037037037" style="86" customWidth="1"/>
    <col min="7671" max="7671" width="9.12962962962963" style="86" customWidth="1"/>
    <col min="7672" max="7672" width="18.8703703703704" style="86" customWidth="1"/>
    <col min="7673" max="7673" width="7.75" style="86" customWidth="1"/>
    <col min="7674" max="7674" width="8.75" style="86" customWidth="1"/>
    <col min="7675" max="7675" width="6.62962962962963" style="86" customWidth="1"/>
    <col min="7676" max="7676" width="8" style="86" customWidth="1"/>
    <col min="7677" max="7677" width="4.5" style="86" customWidth="1"/>
    <col min="7678" max="7678" width="14" style="86" customWidth="1"/>
    <col min="7679" max="7679" width="15.8703703703704" style="86" customWidth="1"/>
    <col min="7680" max="7680" width="34.8703703703704" style="86" customWidth="1"/>
    <col min="7681" max="7681" width="12.25" style="86" customWidth="1"/>
    <col min="7682" max="7682" width="9.37037037037037" style="86" customWidth="1"/>
    <col min="7683" max="7683" width="12.25" style="86" customWidth="1"/>
    <col min="7684" max="7684" width="21.5" style="86" customWidth="1"/>
    <col min="7685" max="7685" width="16.5" style="86" customWidth="1"/>
    <col min="7686" max="7686" width="10.8703703703704" style="86" customWidth="1"/>
    <col min="7687" max="7687" width="11.3703703703704" style="86" customWidth="1"/>
    <col min="7688" max="7925" width="9" style="86"/>
    <col min="7926" max="7926" width="5.87037037037037" style="86" customWidth="1"/>
    <col min="7927" max="7927" width="9.12962962962963" style="86" customWidth="1"/>
    <col min="7928" max="7928" width="18.8703703703704" style="86" customWidth="1"/>
    <col min="7929" max="7929" width="7.75" style="86" customWidth="1"/>
    <col min="7930" max="7930" width="8.75" style="86" customWidth="1"/>
    <col min="7931" max="7931" width="6.62962962962963" style="86" customWidth="1"/>
    <col min="7932" max="7932" width="8" style="86" customWidth="1"/>
    <col min="7933" max="7933" width="4.5" style="86" customWidth="1"/>
    <col min="7934" max="7934" width="14" style="86" customWidth="1"/>
    <col min="7935" max="7935" width="15.8703703703704" style="86" customWidth="1"/>
    <col min="7936" max="7936" width="34.8703703703704" style="86" customWidth="1"/>
    <col min="7937" max="7937" width="12.25" style="86" customWidth="1"/>
    <col min="7938" max="7938" width="9.37037037037037" style="86" customWidth="1"/>
    <col min="7939" max="7939" width="12.25" style="86" customWidth="1"/>
    <col min="7940" max="7940" width="21.5" style="86" customWidth="1"/>
    <col min="7941" max="7941" width="16.5" style="86" customWidth="1"/>
    <col min="7942" max="7942" width="10.8703703703704" style="86" customWidth="1"/>
    <col min="7943" max="7943" width="11.3703703703704" style="86" customWidth="1"/>
    <col min="7944" max="8181" width="9" style="86"/>
    <col min="8182" max="8182" width="5.87037037037037" style="86" customWidth="1"/>
    <col min="8183" max="8183" width="9.12962962962963" style="86" customWidth="1"/>
    <col min="8184" max="8184" width="18.8703703703704" style="86" customWidth="1"/>
    <col min="8185" max="8185" width="7.75" style="86" customWidth="1"/>
    <col min="8186" max="8186" width="8.75" style="86" customWidth="1"/>
    <col min="8187" max="8187" width="6.62962962962963" style="86" customWidth="1"/>
    <col min="8188" max="8188" width="8" style="86" customWidth="1"/>
    <col min="8189" max="8189" width="4.5" style="86" customWidth="1"/>
    <col min="8190" max="8190" width="14" style="86" customWidth="1"/>
    <col min="8191" max="8191" width="15.8703703703704" style="86" customWidth="1"/>
    <col min="8192" max="8192" width="34.8703703703704" style="86" customWidth="1"/>
    <col min="8193" max="8193" width="12.25" style="86" customWidth="1"/>
    <col min="8194" max="8194" width="9.37037037037037" style="86" customWidth="1"/>
    <col min="8195" max="8195" width="12.25" style="86" customWidth="1"/>
    <col min="8196" max="8196" width="21.5" style="86" customWidth="1"/>
    <col min="8197" max="8197" width="16.5" style="86" customWidth="1"/>
    <col min="8198" max="8198" width="10.8703703703704" style="86" customWidth="1"/>
    <col min="8199" max="8199" width="11.3703703703704" style="86" customWidth="1"/>
    <col min="8200" max="8437" width="9" style="86"/>
    <col min="8438" max="8438" width="5.87037037037037" style="86" customWidth="1"/>
    <col min="8439" max="8439" width="9.12962962962963" style="86" customWidth="1"/>
    <col min="8440" max="8440" width="18.8703703703704" style="86" customWidth="1"/>
    <col min="8441" max="8441" width="7.75" style="86" customWidth="1"/>
    <col min="8442" max="8442" width="8.75" style="86" customWidth="1"/>
    <col min="8443" max="8443" width="6.62962962962963" style="86" customWidth="1"/>
    <col min="8444" max="8444" width="8" style="86" customWidth="1"/>
    <col min="8445" max="8445" width="4.5" style="86" customWidth="1"/>
    <col min="8446" max="8446" width="14" style="86" customWidth="1"/>
    <col min="8447" max="8447" width="15.8703703703704" style="86" customWidth="1"/>
    <col min="8448" max="8448" width="34.8703703703704" style="86" customWidth="1"/>
    <col min="8449" max="8449" width="12.25" style="86" customWidth="1"/>
    <col min="8450" max="8450" width="9.37037037037037" style="86" customWidth="1"/>
    <col min="8451" max="8451" width="12.25" style="86" customWidth="1"/>
    <col min="8452" max="8452" width="21.5" style="86" customWidth="1"/>
    <col min="8453" max="8453" width="16.5" style="86" customWidth="1"/>
    <col min="8454" max="8454" width="10.8703703703704" style="86" customWidth="1"/>
    <col min="8455" max="8455" width="11.3703703703704" style="86" customWidth="1"/>
    <col min="8456" max="8693" width="9" style="86"/>
    <col min="8694" max="8694" width="5.87037037037037" style="86" customWidth="1"/>
    <col min="8695" max="8695" width="9.12962962962963" style="86" customWidth="1"/>
    <col min="8696" max="8696" width="18.8703703703704" style="86" customWidth="1"/>
    <col min="8697" max="8697" width="7.75" style="86" customWidth="1"/>
    <col min="8698" max="8698" width="8.75" style="86" customWidth="1"/>
    <col min="8699" max="8699" width="6.62962962962963" style="86" customWidth="1"/>
    <col min="8700" max="8700" width="8" style="86" customWidth="1"/>
    <col min="8701" max="8701" width="4.5" style="86" customWidth="1"/>
    <col min="8702" max="8702" width="14" style="86" customWidth="1"/>
    <col min="8703" max="8703" width="15.8703703703704" style="86" customWidth="1"/>
    <col min="8704" max="8704" width="34.8703703703704" style="86" customWidth="1"/>
    <col min="8705" max="8705" width="12.25" style="86" customWidth="1"/>
    <col min="8706" max="8706" width="9.37037037037037" style="86" customWidth="1"/>
    <col min="8707" max="8707" width="12.25" style="86" customWidth="1"/>
    <col min="8708" max="8708" width="21.5" style="86" customWidth="1"/>
    <col min="8709" max="8709" width="16.5" style="86" customWidth="1"/>
    <col min="8710" max="8710" width="10.8703703703704" style="86" customWidth="1"/>
    <col min="8711" max="8711" width="11.3703703703704" style="86" customWidth="1"/>
    <col min="8712" max="8949" width="9" style="86"/>
    <col min="8950" max="8950" width="5.87037037037037" style="86" customWidth="1"/>
    <col min="8951" max="8951" width="9.12962962962963" style="86" customWidth="1"/>
    <col min="8952" max="8952" width="18.8703703703704" style="86" customWidth="1"/>
    <col min="8953" max="8953" width="7.75" style="86" customWidth="1"/>
    <col min="8954" max="8954" width="8.75" style="86" customWidth="1"/>
    <col min="8955" max="8955" width="6.62962962962963" style="86" customWidth="1"/>
    <col min="8956" max="8956" width="8" style="86" customWidth="1"/>
    <col min="8957" max="8957" width="4.5" style="86" customWidth="1"/>
    <col min="8958" max="8958" width="14" style="86" customWidth="1"/>
    <col min="8959" max="8959" width="15.8703703703704" style="86" customWidth="1"/>
    <col min="8960" max="8960" width="34.8703703703704" style="86" customWidth="1"/>
    <col min="8961" max="8961" width="12.25" style="86" customWidth="1"/>
    <col min="8962" max="8962" width="9.37037037037037" style="86" customWidth="1"/>
    <col min="8963" max="8963" width="12.25" style="86" customWidth="1"/>
    <col min="8964" max="8964" width="21.5" style="86" customWidth="1"/>
    <col min="8965" max="8965" width="16.5" style="86" customWidth="1"/>
    <col min="8966" max="8966" width="10.8703703703704" style="86" customWidth="1"/>
    <col min="8967" max="8967" width="11.3703703703704" style="86" customWidth="1"/>
    <col min="8968" max="9205" width="9" style="86"/>
    <col min="9206" max="9206" width="5.87037037037037" style="86" customWidth="1"/>
    <col min="9207" max="9207" width="9.12962962962963" style="86" customWidth="1"/>
    <col min="9208" max="9208" width="18.8703703703704" style="86" customWidth="1"/>
    <col min="9209" max="9209" width="7.75" style="86" customWidth="1"/>
    <col min="9210" max="9210" width="8.75" style="86" customWidth="1"/>
    <col min="9211" max="9211" width="6.62962962962963" style="86" customWidth="1"/>
    <col min="9212" max="9212" width="8" style="86" customWidth="1"/>
    <col min="9213" max="9213" width="4.5" style="86" customWidth="1"/>
    <col min="9214" max="9214" width="14" style="86" customWidth="1"/>
    <col min="9215" max="9215" width="15.8703703703704" style="86" customWidth="1"/>
    <col min="9216" max="9216" width="34.8703703703704" style="86" customWidth="1"/>
    <col min="9217" max="9217" width="12.25" style="86" customWidth="1"/>
    <col min="9218" max="9218" width="9.37037037037037" style="86" customWidth="1"/>
    <col min="9219" max="9219" width="12.25" style="86" customWidth="1"/>
    <col min="9220" max="9220" width="21.5" style="86" customWidth="1"/>
    <col min="9221" max="9221" width="16.5" style="86" customWidth="1"/>
    <col min="9222" max="9222" width="10.8703703703704" style="86" customWidth="1"/>
    <col min="9223" max="9223" width="11.3703703703704" style="86" customWidth="1"/>
    <col min="9224" max="9461" width="9" style="86"/>
    <col min="9462" max="9462" width="5.87037037037037" style="86" customWidth="1"/>
    <col min="9463" max="9463" width="9.12962962962963" style="86" customWidth="1"/>
    <col min="9464" max="9464" width="18.8703703703704" style="86" customWidth="1"/>
    <col min="9465" max="9465" width="7.75" style="86" customWidth="1"/>
    <col min="9466" max="9466" width="8.75" style="86" customWidth="1"/>
    <col min="9467" max="9467" width="6.62962962962963" style="86" customWidth="1"/>
    <col min="9468" max="9468" width="8" style="86" customWidth="1"/>
    <col min="9469" max="9469" width="4.5" style="86" customWidth="1"/>
    <col min="9470" max="9470" width="14" style="86" customWidth="1"/>
    <col min="9471" max="9471" width="15.8703703703704" style="86" customWidth="1"/>
    <col min="9472" max="9472" width="34.8703703703704" style="86" customWidth="1"/>
    <col min="9473" max="9473" width="12.25" style="86" customWidth="1"/>
    <col min="9474" max="9474" width="9.37037037037037" style="86" customWidth="1"/>
    <col min="9475" max="9475" width="12.25" style="86" customWidth="1"/>
    <col min="9476" max="9476" width="21.5" style="86" customWidth="1"/>
    <col min="9477" max="9477" width="16.5" style="86" customWidth="1"/>
    <col min="9478" max="9478" width="10.8703703703704" style="86" customWidth="1"/>
    <col min="9479" max="9479" width="11.3703703703704" style="86" customWidth="1"/>
    <col min="9480" max="9717" width="9" style="86"/>
    <col min="9718" max="9718" width="5.87037037037037" style="86" customWidth="1"/>
    <col min="9719" max="9719" width="9.12962962962963" style="86" customWidth="1"/>
    <col min="9720" max="9720" width="18.8703703703704" style="86" customWidth="1"/>
    <col min="9721" max="9721" width="7.75" style="86" customWidth="1"/>
    <col min="9722" max="9722" width="8.75" style="86" customWidth="1"/>
    <col min="9723" max="9723" width="6.62962962962963" style="86" customWidth="1"/>
    <col min="9724" max="9724" width="8" style="86" customWidth="1"/>
    <col min="9725" max="9725" width="4.5" style="86" customWidth="1"/>
    <col min="9726" max="9726" width="14" style="86" customWidth="1"/>
    <col min="9727" max="9727" width="15.8703703703704" style="86" customWidth="1"/>
    <col min="9728" max="9728" width="34.8703703703704" style="86" customWidth="1"/>
    <col min="9729" max="9729" width="12.25" style="86" customWidth="1"/>
    <col min="9730" max="9730" width="9.37037037037037" style="86" customWidth="1"/>
    <col min="9731" max="9731" width="12.25" style="86" customWidth="1"/>
    <col min="9732" max="9732" width="21.5" style="86" customWidth="1"/>
    <col min="9733" max="9733" width="16.5" style="86" customWidth="1"/>
    <col min="9734" max="9734" width="10.8703703703704" style="86" customWidth="1"/>
    <col min="9735" max="9735" width="11.3703703703704" style="86" customWidth="1"/>
    <col min="9736" max="9973" width="9" style="86"/>
    <col min="9974" max="9974" width="5.87037037037037" style="86" customWidth="1"/>
    <col min="9975" max="9975" width="9.12962962962963" style="86" customWidth="1"/>
    <col min="9976" max="9976" width="18.8703703703704" style="86" customWidth="1"/>
    <col min="9977" max="9977" width="7.75" style="86" customWidth="1"/>
    <col min="9978" max="9978" width="8.75" style="86" customWidth="1"/>
    <col min="9979" max="9979" width="6.62962962962963" style="86" customWidth="1"/>
    <col min="9980" max="9980" width="8" style="86" customWidth="1"/>
    <col min="9981" max="9981" width="4.5" style="86" customWidth="1"/>
    <col min="9982" max="9982" width="14" style="86" customWidth="1"/>
    <col min="9983" max="9983" width="15.8703703703704" style="86" customWidth="1"/>
    <col min="9984" max="9984" width="34.8703703703704" style="86" customWidth="1"/>
    <col min="9985" max="9985" width="12.25" style="86" customWidth="1"/>
    <col min="9986" max="9986" width="9.37037037037037" style="86" customWidth="1"/>
    <col min="9987" max="9987" width="12.25" style="86" customWidth="1"/>
    <col min="9988" max="9988" width="21.5" style="86" customWidth="1"/>
    <col min="9989" max="9989" width="16.5" style="86" customWidth="1"/>
    <col min="9990" max="9990" width="10.8703703703704" style="86" customWidth="1"/>
    <col min="9991" max="9991" width="11.3703703703704" style="86" customWidth="1"/>
    <col min="9992" max="10229" width="9" style="86"/>
    <col min="10230" max="10230" width="5.87037037037037" style="86" customWidth="1"/>
    <col min="10231" max="10231" width="9.12962962962963" style="86" customWidth="1"/>
    <col min="10232" max="10232" width="18.8703703703704" style="86" customWidth="1"/>
    <col min="10233" max="10233" width="7.75" style="86" customWidth="1"/>
    <col min="10234" max="10234" width="8.75" style="86" customWidth="1"/>
    <col min="10235" max="10235" width="6.62962962962963" style="86" customWidth="1"/>
    <col min="10236" max="10236" width="8" style="86" customWidth="1"/>
    <col min="10237" max="10237" width="4.5" style="86" customWidth="1"/>
    <col min="10238" max="10238" width="14" style="86" customWidth="1"/>
    <col min="10239" max="10239" width="15.8703703703704" style="86" customWidth="1"/>
    <col min="10240" max="10240" width="34.8703703703704" style="86" customWidth="1"/>
    <col min="10241" max="10241" width="12.25" style="86" customWidth="1"/>
    <col min="10242" max="10242" width="9.37037037037037" style="86" customWidth="1"/>
    <col min="10243" max="10243" width="12.25" style="86" customWidth="1"/>
    <col min="10244" max="10244" width="21.5" style="86" customWidth="1"/>
    <col min="10245" max="10245" width="16.5" style="86" customWidth="1"/>
    <col min="10246" max="10246" width="10.8703703703704" style="86" customWidth="1"/>
    <col min="10247" max="10247" width="11.3703703703704" style="86" customWidth="1"/>
    <col min="10248" max="10485" width="9" style="86"/>
    <col min="10486" max="10486" width="5.87037037037037" style="86" customWidth="1"/>
    <col min="10487" max="10487" width="9.12962962962963" style="86" customWidth="1"/>
    <col min="10488" max="10488" width="18.8703703703704" style="86" customWidth="1"/>
    <col min="10489" max="10489" width="7.75" style="86" customWidth="1"/>
    <col min="10490" max="10490" width="8.75" style="86" customWidth="1"/>
    <col min="10491" max="10491" width="6.62962962962963" style="86" customWidth="1"/>
    <col min="10492" max="10492" width="8" style="86" customWidth="1"/>
    <col min="10493" max="10493" width="4.5" style="86" customWidth="1"/>
    <col min="10494" max="10494" width="14" style="86" customWidth="1"/>
    <col min="10495" max="10495" width="15.8703703703704" style="86" customWidth="1"/>
    <col min="10496" max="10496" width="34.8703703703704" style="86" customWidth="1"/>
    <col min="10497" max="10497" width="12.25" style="86" customWidth="1"/>
    <col min="10498" max="10498" width="9.37037037037037" style="86" customWidth="1"/>
    <col min="10499" max="10499" width="12.25" style="86" customWidth="1"/>
    <col min="10500" max="10500" width="21.5" style="86" customWidth="1"/>
    <col min="10501" max="10501" width="16.5" style="86" customWidth="1"/>
    <col min="10502" max="10502" width="10.8703703703704" style="86" customWidth="1"/>
    <col min="10503" max="10503" width="11.3703703703704" style="86" customWidth="1"/>
    <col min="10504" max="10741" width="9" style="86"/>
    <col min="10742" max="10742" width="5.87037037037037" style="86" customWidth="1"/>
    <col min="10743" max="10743" width="9.12962962962963" style="86" customWidth="1"/>
    <col min="10744" max="10744" width="18.8703703703704" style="86" customWidth="1"/>
    <col min="10745" max="10745" width="7.75" style="86" customWidth="1"/>
    <col min="10746" max="10746" width="8.75" style="86" customWidth="1"/>
    <col min="10747" max="10747" width="6.62962962962963" style="86" customWidth="1"/>
    <col min="10748" max="10748" width="8" style="86" customWidth="1"/>
    <col min="10749" max="10749" width="4.5" style="86" customWidth="1"/>
    <col min="10750" max="10750" width="14" style="86" customWidth="1"/>
    <col min="10751" max="10751" width="15.8703703703704" style="86" customWidth="1"/>
    <col min="10752" max="10752" width="34.8703703703704" style="86" customWidth="1"/>
    <col min="10753" max="10753" width="12.25" style="86" customWidth="1"/>
    <col min="10754" max="10754" width="9.37037037037037" style="86" customWidth="1"/>
    <col min="10755" max="10755" width="12.25" style="86" customWidth="1"/>
    <col min="10756" max="10756" width="21.5" style="86" customWidth="1"/>
    <col min="10757" max="10757" width="16.5" style="86" customWidth="1"/>
    <col min="10758" max="10758" width="10.8703703703704" style="86" customWidth="1"/>
    <col min="10759" max="10759" width="11.3703703703704" style="86" customWidth="1"/>
    <col min="10760" max="10997" width="9" style="86"/>
    <col min="10998" max="10998" width="5.87037037037037" style="86" customWidth="1"/>
    <col min="10999" max="10999" width="9.12962962962963" style="86" customWidth="1"/>
    <col min="11000" max="11000" width="18.8703703703704" style="86" customWidth="1"/>
    <col min="11001" max="11001" width="7.75" style="86" customWidth="1"/>
    <col min="11002" max="11002" width="8.75" style="86" customWidth="1"/>
    <col min="11003" max="11003" width="6.62962962962963" style="86" customWidth="1"/>
    <col min="11004" max="11004" width="8" style="86" customWidth="1"/>
    <col min="11005" max="11005" width="4.5" style="86" customWidth="1"/>
    <col min="11006" max="11006" width="14" style="86" customWidth="1"/>
    <col min="11007" max="11007" width="15.8703703703704" style="86" customWidth="1"/>
    <col min="11008" max="11008" width="34.8703703703704" style="86" customWidth="1"/>
    <col min="11009" max="11009" width="12.25" style="86" customWidth="1"/>
    <col min="11010" max="11010" width="9.37037037037037" style="86" customWidth="1"/>
    <col min="11011" max="11011" width="12.25" style="86" customWidth="1"/>
    <col min="11012" max="11012" width="21.5" style="86" customWidth="1"/>
    <col min="11013" max="11013" width="16.5" style="86" customWidth="1"/>
    <col min="11014" max="11014" width="10.8703703703704" style="86" customWidth="1"/>
    <col min="11015" max="11015" width="11.3703703703704" style="86" customWidth="1"/>
    <col min="11016" max="11253" width="9" style="86"/>
    <col min="11254" max="11254" width="5.87037037037037" style="86" customWidth="1"/>
    <col min="11255" max="11255" width="9.12962962962963" style="86" customWidth="1"/>
    <col min="11256" max="11256" width="18.8703703703704" style="86" customWidth="1"/>
    <col min="11257" max="11257" width="7.75" style="86" customWidth="1"/>
    <col min="11258" max="11258" width="8.75" style="86" customWidth="1"/>
    <col min="11259" max="11259" width="6.62962962962963" style="86" customWidth="1"/>
    <col min="11260" max="11260" width="8" style="86" customWidth="1"/>
    <col min="11261" max="11261" width="4.5" style="86" customWidth="1"/>
    <col min="11262" max="11262" width="14" style="86" customWidth="1"/>
    <col min="11263" max="11263" width="15.8703703703704" style="86" customWidth="1"/>
    <col min="11264" max="11264" width="34.8703703703704" style="86" customWidth="1"/>
    <col min="11265" max="11265" width="12.25" style="86" customWidth="1"/>
    <col min="11266" max="11266" width="9.37037037037037" style="86" customWidth="1"/>
    <col min="11267" max="11267" width="12.25" style="86" customWidth="1"/>
    <col min="11268" max="11268" width="21.5" style="86" customWidth="1"/>
    <col min="11269" max="11269" width="16.5" style="86" customWidth="1"/>
    <col min="11270" max="11270" width="10.8703703703704" style="86" customWidth="1"/>
    <col min="11271" max="11271" width="11.3703703703704" style="86" customWidth="1"/>
    <col min="11272" max="11509" width="9" style="86"/>
    <col min="11510" max="11510" width="5.87037037037037" style="86" customWidth="1"/>
    <col min="11511" max="11511" width="9.12962962962963" style="86" customWidth="1"/>
    <col min="11512" max="11512" width="18.8703703703704" style="86" customWidth="1"/>
    <col min="11513" max="11513" width="7.75" style="86" customWidth="1"/>
    <col min="11514" max="11514" width="8.75" style="86" customWidth="1"/>
    <col min="11515" max="11515" width="6.62962962962963" style="86" customWidth="1"/>
    <col min="11516" max="11516" width="8" style="86" customWidth="1"/>
    <col min="11517" max="11517" width="4.5" style="86" customWidth="1"/>
    <col min="11518" max="11518" width="14" style="86" customWidth="1"/>
    <col min="11519" max="11519" width="15.8703703703704" style="86" customWidth="1"/>
    <col min="11520" max="11520" width="34.8703703703704" style="86" customWidth="1"/>
    <col min="11521" max="11521" width="12.25" style="86" customWidth="1"/>
    <col min="11522" max="11522" width="9.37037037037037" style="86" customWidth="1"/>
    <col min="11523" max="11523" width="12.25" style="86" customWidth="1"/>
    <col min="11524" max="11524" width="21.5" style="86" customWidth="1"/>
    <col min="11525" max="11525" width="16.5" style="86" customWidth="1"/>
    <col min="11526" max="11526" width="10.8703703703704" style="86" customWidth="1"/>
    <col min="11527" max="11527" width="11.3703703703704" style="86" customWidth="1"/>
    <col min="11528" max="11765" width="9" style="86"/>
    <col min="11766" max="11766" width="5.87037037037037" style="86" customWidth="1"/>
    <col min="11767" max="11767" width="9.12962962962963" style="86" customWidth="1"/>
    <col min="11768" max="11768" width="18.8703703703704" style="86" customWidth="1"/>
    <col min="11769" max="11769" width="7.75" style="86" customWidth="1"/>
    <col min="11770" max="11770" width="8.75" style="86" customWidth="1"/>
    <col min="11771" max="11771" width="6.62962962962963" style="86" customWidth="1"/>
    <col min="11772" max="11772" width="8" style="86" customWidth="1"/>
    <col min="11773" max="11773" width="4.5" style="86" customWidth="1"/>
    <col min="11774" max="11774" width="14" style="86" customWidth="1"/>
    <col min="11775" max="11775" width="15.8703703703704" style="86" customWidth="1"/>
    <col min="11776" max="11776" width="34.8703703703704" style="86" customWidth="1"/>
    <col min="11777" max="11777" width="12.25" style="86" customWidth="1"/>
    <col min="11778" max="11778" width="9.37037037037037" style="86" customWidth="1"/>
    <col min="11779" max="11779" width="12.25" style="86" customWidth="1"/>
    <col min="11780" max="11780" width="21.5" style="86" customWidth="1"/>
    <col min="11781" max="11781" width="16.5" style="86" customWidth="1"/>
    <col min="11782" max="11782" width="10.8703703703704" style="86" customWidth="1"/>
    <col min="11783" max="11783" width="11.3703703703704" style="86" customWidth="1"/>
    <col min="11784" max="12021" width="9" style="86"/>
    <col min="12022" max="12022" width="5.87037037037037" style="86" customWidth="1"/>
    <col min="12023" max="12023" width="9.12962962962963" style="86" customWidth="1"/>
    <col min="12024" max="12024" width="18.8703703703704" style="86" customWidth="1"/>
    <col min="12025" max="12025" width="7.75" style="86" customWidth="1"/>
    <col min="12026" max="12026" width="8.75" style="86" customWidth="1"/>
    <col min="12027" max="12027" width="6.62962962962963" style="86" customWidth="1"/>
    <col min="12028" max="12028" width="8" style="86" customWidth="1"/>
    <col min="12029" max="12029" width="4.5" style="86" customWidth="1"/>
    <col min="12030" max="12030" width="14" style="86" customWidth="1"/>
    <col min="12031" max="12031" width="15.8703703703704" style="86" customWidth="1"/>
    <col min="12032" max="12032" width="34.8703703703704" style="86" customWidth="1"/>
    <col min="12033" max="12033" width="12.25" style="86" customWidth="1"/>
    <col min="12034" max="12034" width="9.37037037037037" style="86" customWidth="1"/>
    <col min="12035" max="12035" width="12.25" style="86" customWidth="1"/>
    <col min="12036" max="12036" width="21.5" style="86" customWidth="1"/>
    <col min="12037" max="12037" width="16.5" style="86" customWidth="1"/>
    <col min="12038" max="12038" width="10.8703703703704" style="86" customWidth="1"/>
    <col min="12039" max="12039" width="11.3703703703704" style="86" customWidth="1"/>
    <col min="12040" max="12277" width="9" style="86"/>
    <col min="12278" max="12278" width="5.87037037037037" style="86" customWidth="1"/>
    <col min="12279" max="12279" width="9.12962962962963" style="86" customWidth="1"/>
    <col min="12280" max="12280" width="18.8703703703704" style="86" customWidth="1"/>
    <col min="12281" max="12281" width="7.75" style="86" customWidth="1"/>
    <col min="12282" max="12282" width="8.75" style="86" customWidth="1"/>
    <col min="12283" max="12283" width="6.62962962962963" style="86" customWidth="1"/>
    <col min="12284" max="12284" width="8" style="86" customWidth="1"/>
    <col min="12285" max="12285" width="4.5" style="86" customWidth="1"/>
    <col min="12286" max="12286" width="14" style="86" customWidth="1"/>
    <col min="12287" max="12287" width="15.8703703703704" style="86" customWidth="1"/>
    <col min="12288" max="12288" width="34.8703703703704" style="86" customWidth="1"/>
    <col min="12289" max="12289" width="12.25" style="86" customWidth="1"/>
    <col min="12290" max="12290" width="9.37037037037037" style="86" customWidth="1"/>
    <col min="12291" max="12291" width="12.25" style="86" customWidth="1"/>
    <col min="12292" max="12292" width="21.5" style="86" customWidth="1"/>
    <col min="12293" max="12293" width="16.5" style="86" customWidth="1"/>
    <col min="12294" max="12294" width="10.8703703703704" style="86" customWidth="1"/>
    <col min="12295" max="12295" width="11.3703703703704" style="86" customWidth="1"/>
    <col min="12296" max="12533" width="9" style="86"/>
    <col min="12534" max="12534" width="5.87037037037037" style="86" customWidth="1"/>
    <col min="12535" max="12535" width="9.12962962962963" style="86" customWidth="1"/>
    <col min="12536" max="12536" width="18.8703703703704" style="86" customWidth="1"/>
    <col min="12537" max="12537" width="7.75" style="86" customWidth="1"/>
    <col min="12538" max="12538" width="8.75" style="86" customWidth="1"/>
    <col min="12539" max="12539" width="6.62962962962963" style="86" customWidth="1"/>
    <col min="12540" max="12540" width="8" style="86" customWidth="1"/>
    <col min="12541" max="12541" width="4.5" style="86" customWidth="1"/>
    <col min="12542" max="12542" width="14" style="86" customWidth="1"/>
    <col min="12543" max="12543" width="15.8703703703704" style="86" customWidth="1"/>
    <col min="12544" max="12544" width="34.8703703703704" style="86" customWidth="1"/>
    <col min="12545" max="12545" width="12.25" style="86" customWidth="1"/>
    <col min="12546" max="12546" width="9.37037037037037" style="86" customWidth="1"/>
    <col min="12547" max="12547" width="12.25" style="86" customWidth="1"/>
    <col min="12548" max="12548" width="21.5" style="86" customWidth="1"/>
    <col min="12549" max="12549" width="16.5" style="86" customWidth="1"/>
    <col min="12550" max="12550" width="10.8703703703704" style="86" customWidth="1"/>
    <col min="12551" max="12551" width="11.3703703703704" style="86" customWidth="1"/>
    <col min="12552" max="12789" width="9" style="86"/>
    <col min="12790" max="12790" width="5.87037037037037" style="86" customWidth="1"/>
    <col min="12791" max="12791" width="9.12962962962963" style="86" customWidth="1"/>
    <col min="12792" max="12792" width="18.8703703703704" style="86" customWidth="1"/>
    <col min="12793" max="12793" width="7.75" style="86" customWidth="1"/>
    <col min="12794" max="12794" width="8.75" style="86" customWidth="1"/>
    <col min="12795" max="12795" width="6.62962962962963" style="86" customWidth="1"/>
    <col min="12796" max="12796" width="8" style="86" customWidth="1"/>
    <col min="12797" max="12797" width="4.5" style="86" customWidth="1"/>
    <col min="12798" max="12798" width="14" style="86" customWidth="1"/>
    <col min="12799" max="12799" width="15.8703703703704" style="86" customWidth="1"/>
    <col min="12800" max="12800" width="34.8703703703704" style="86" customWidth="1"/>
    <col min="12801" max="12801" width="12.25" style="86" customWidth="1"/>
    <col min="12802" max="12802" width="9.37037037037037" style="86" customWidth="1"/>
    <col min="12803" max="12803" width="12.25" style="86" customWidth="1"/>
    <col min="12804" max="12804" width="21.5" style="86" customWidth="1"/>
    <col min="12805" max="12805" width="16.5" style="86" customWidth="1"/>
    <col min="12806" max="12806" width="10.8703703703704" style="86" customWidth="1"/>
    <col min="12807" max="12807" width="11.3703703703704" style="86" customWidth="1"/>
    <col min="12808" max="13045" width="9" style="86"/>
    <col min="13046" max="13046" width="5.87037037037037" style="86" customWidth="1"/>
    <col min="13047" max="13047" width="9.12962962962963" style="86" customWidth="1"/>
    <col min="13048" max="13048" width="18.8703703703704" style="86" customWidth="1"/>
    <col min="13049" max="13049" width="7.75" style="86" customWidth="1"/>
    <col min="13050" max="13050" width="8.75" style="86" customWidth="1"/>
    <col min="13051" max="13051" width="6.62962962962963" style="86" customWidth="1"/>
    <col min="13052" max="13052" width="8" style="86" customWidth="1"/>
    <col min="13053" max="13053" width="4.5" style="86" customWidth="1"/>
    <col min="13054" max="13054" width="14" style="86" customWidth="1"/>
    <col min="13055" max="13055" width="15.8703703703704" style="86" customWidth="1"/>
    <col min="13056" max="13056" width="34.8703703703704" style="86" customWidth="1"/>
    <col min="13057" max="13057" width="12.25" style="86" customWidth="1"/>
    <col min="13058" max="13058" width="9.37037037037037" style="86" customWidth="1"/>
    <col min="13059" max="13059" width="12.25" style="86" customWidth="1"/>
    <col min="13060" max="13060" width="21.5" style="86" customWidth="1"/>
    <col min="13061" max="13061" width="16.5" style="86" customWidth="1"/>
    <col min="13062" max="13062" width="10.8703703703704" style="86" customWidth="1"/>
    <col min="13063" max="13063" width="11.3703703703704" style="86" customWidth="1"/>
    <col min="13064" max="13301" width="9" style="86"/>
    <col min="13302" max="13302" width="5.87037037037037" style="86" customWidth="1"/>
    <col min="13303" max="13303" width="9.12962962962963" style="86" customWidth="1"/>
    <col min="13304" max="13304" width="18.8703703703704" style="86" customWidth="1"/>
    <col min="13305" max="13305" width="7.75" style="86" customWidth="1"/>
    <col min="13306" max="13306" width="8.75" style="86" customWidth="1"/>
    <col min="13307" max="13307" width="6.62962962962963" style="86" customWidth="1"/>
    <col min="13308" max="13308" width="8" style="86" customWidth="1"/>
    <col min="13309" max="13309" width="4.5" style="86" customWidth="1"/>
    <col min="13310" max="13310" width="14" style="86" customWidth="1"/>
    <col min="13311" max="13311" width="15.8703703703704" style="86" customWidth="1"/>
    <col min="13312" max="13312" width="34.8703703703704" style="86" customWidth="1"/>
    <col min="13313" max="13313" width="12.25" style="86" customWidth="1"/>
    <col min="13314" max="13314" width="9.37037037037037" style="86" customWidth="1"/>
    <col min="13315" max="13315" width="12.25" style="86" customWidth="1"/>
    <col min="13316" max="13316" width="21.5" style="86" customWidth="1"/>
    <col min="13317" max="13317" width="16.5" style="86" customWidth="1"/>
    <col min="13318" max="13318" width="10.8703703703704" style="86" customWidth="1"/>
    <col min="13319" max="13319" width="11.3703703703704" style="86" customWidth="1"/>
    <col min="13320" max="13557" width="9" style="86"/>
    <col min="13558" max="13558" width="5.87037037037037" style="86" customWidth="1"/>
    <col min="13559" max="13559" width="9.12962962962963" style="86" customWidth="1"/>
    <col min="13560" max="13560" width="18.8703703703704" style="86" customWidth="1"/>
    <col min="13561" max="13561" width="7.75" style="86" customWidth="1"/>
    <col min="13562" max="13562" width="8.75" style="86" customWidth="1"/>
    <col min="13563" max="13563" width="6.62962962962963" style="86" customWidth="1"/>
    <col min="13564" max="13564" width="8" style="86" customWidth="1"/>
    <col min="13565" max="13565" width="4.5" style="86" customWidth="1"/>
    <col min="13566" max="13566" width="14" style="86" customWidth="1"/>
    <col min="13567" max="13567" width="15.8703703703704" style="86" customWidth="1"/>
    <col min="13568" max="13568" width="34.8703703703704" style="86" customWidth="1"/>
    <col min="13569" max="13569" width="12.25" style="86" customWidth="1"/>
    <col min="13570" max="13570" width="9.37037037037037" style="86" customWidth="1"/>
    <col min="13571" max="13571" width="12.25" style="86" customWidth="1"/>
    <col min="13572" max="13572" width="21.5" style="86" customWidth="1"/>
    <col min="13573" max="13573" width="16.5" style="86" customWidth="1"/>
    <col min="13574" max="13574" width="10.8703703703704" style="86" customWidth="1"/>
    <col min="13575" max="13575" width="11.3703703703704" style="86" customWidth="1"/>
    <col min="13576" max="13813" width="9" style="86"/>
    <col min="13814" max="13814" width="5.87037037037037" style="86" customWidth="1"/>
    <col min="13815" max="13815" width="9.12962962962963" style="86" customWidth="1"/>
    <col min="13816" max="13816" width="18.8703703703704" style="86" customWidth="1"/>
    <col min="13817" max="13817" width="7.75" style="86" customWidth="1"/>
    <col min="13818" max="13818" width="8.75" style="86" customWidth="1"/>
    <col min="13819" max="13819" width="6.62962962962963" style="86" customWidth="1"/>
    <col min="13820" max="13820" width="8" style="86" customWidth="1"/>
    <col min="13821" max="13821" width="4.5" style="86" customWidth="1"/>
    <col min="13822" max="13822" width="14" style="86" customWidth="1"/>
    <col min="13823" max="13823" width="15.8703703703704" style="86" customWidth="1"/>
    <col min="13824" max="13824" width="34.8703703703704" style="86" customWidth="1"/>
    <col min="13825" max="13825" width="12.25" style="86" customWidth="1"/>
    <col min="13826" max="13826" width="9.37037037037037" style="86" customWidth="1"/>
    <col min="13827" max="13827" width="12.25" style="86" customWidth="1"/>
    <col min="13828" max="13828" width="21.5" style="86" customWidth="1"/>
    <col min="13829" max="13829" width="16.5" style="86" customWidth="1"/>
    <col min="13830" max="13830" width="10.8703703703704" style="86" customWidth="1"/>
    <col min="13831" max="13831" width="11.3703703703704" style="86" customWidth="1"/>
    <col min="13832" max="14069" width="9" style="86"/>
    <col min="14070" max="14070" width="5.87037037037037" style="86" customWidth="1"/>
    <col min="14071" max="14071" width="9.12962962962963" style="86" customWidth="1"/>
    <col min="14072" max="14072" width="18.8703703703704" style="86" customWidth="1"/>
    <col min="14073" max="14073" width="7.75" style="86" customWidth="1"/>
    <col min="14074" max="14074" width="8.75" style="86" customWidth="1"/>
    <col min="14075" max="14075" width="6.62962962962963" style="86" customWidth="1"/>
    <col min="14076" max="14076" width="8" style="86" customWidth="1"/>
    <col min="14077" max="14077" width="4.5" style="86" customWidth="1"/>
    <col min="14078" max="14078" width="14" style="86" customWidth="1"/>
    <col min="14079" max="14079" width="15.8703703703704" style="86" customWidth="1"/>
    <col min="14080" max="14080" width="34.8703703703704" style="86" customWidth="1"/>
    <col min="14081" max="14081" width="12.25" style="86" customWidth="1"/>
    <col min="14082" max="14082" width="9.37037037037037" style="86" customWidth="1"/>
    <col min="14083" max="14083" width="12.25" style="86" customWidth="1"/>
    <col min="14084" max="14084" width="21.5" style="86" customWidth="1"/>
    <col min="14085" max="14085" width="16.5" style="86" customWidth="1"/>
    <col min="14086" max="14086" width="10.8703703703704" style="86" customWidth="1"/>
    <col min="14087" max="14087" width="11.3703703703704" style="86" customWidth="1"/>
    <col min="14088" max="14325" width="9" style="86"/>
    <col min="14326" max="14326" width="5.87037037037037" style="86" customWidth="1"/>
    <col min="14327" max="14327" width="9.12962962962963" style="86" customWidth="1"/>
    <col min="14328" max="14328" width="18.8703703703704" style="86" customWidth="1"/>
    <col min="14329" max="14329" width="7.75" style="86" customWidth="1"/>
    <col min="14330" max="14330" width="8.75" style="86" customWidth="1"/>
    <col min="14331" max="14331" width="6.62962962962963" style="86" customWidth="1"/>
    <col min="14332" max="14332" width="8" style="86" customWidth="1"/>
    <col min="14333" max="14333" width="4.5" style="86" customWidth="1"/>
    <col min="14334" max="14334" width="14" style="86" customWidth="1"/>
    <col min="14335" max="14335" width="15.8703703703704" style="86" customWidth="1"/>
    <col min="14336" max="14336" width="34.8703703703704" style="86" customWidth="1"/>
    <col min="14337" max="14337" width="12.25" style="86" customWidth="1"/>
    <col min="14338" max="14338" width="9.37037037037037" style="86" customWidth="1"/>
    <col min="14339" max="14339" width="12.25" style="86" customWidth="1"/>
    <col min="14340" max="14340" width="21.5" style="86" customWidth="1"/>
    <col min="14341" max="14341" width="16.5" style="86" customWidth="1"/>
    <col min="14342" max="14342" width="10.8703703703704" style="86" customWidth="1"/>
    <col min="14343" max="14343" width="11.3703703703704" style="86" customWidth="1"/>
    <col min="14344" max="14581" width="9" style="86"/>
    <col min="14582" max="14582" width="5.87037037037037" style="86" customWidth="1"/>
    <col min="14583" max="14583" width="9.12962962962963" style="86" customWidth="1"/>
    <col min="14584" max="14584" width="18.8703703703704" style="86" customWidth="1"/>
    <col min="14585" max="14585" width="7.75" style="86" customWidth="1"/>
    <col min="14586" max="14586" width="8.75" style="86" customWidth="1"/>
    <col min="14587" max="14587" width="6.62962962962963" style="86" customWidth="1"/>
    <col min="14588" max="14588" width="8" style="86" customWidth="1"/>
    <col min="14589" max="14589" width="4.5" style="86" customWidth="1"/>
    <col min="14590" max="14590" width="14" style="86" customWidth="1"/>
    <col min="14591" max="14591" width="15.8703703703704" style="86" customWidth="1"/>
    <col min="14592" max="14592" width="34.8703703703704" style="86" customWidth="1"/>
    <col min="14593" max="14593" width="12.25" style="86" customWidth="1"/>
    <col min="14594" max="14594" width="9.37037037037037" style="86" customWidth="1"/>
    <col min="14595" max="14595" width="12.25" style="86" customWidth="1"/>
    <col min="14596" max="14596" width="21.5" style="86" customWidth="1"/>
    <col min="14597" max="14597" width="16.5" style="86" customWidth="1"/>
    <col min="14598" max="14598" width="10.8703703703704" style="86" customWidth="1"/>
    <col min="14599" max="14599" width="11.3703703703704" style="86" customWidth="1"/>
    <col min="14600" max="14837" width="9" style="86"/>
    <col min="14838" max="14838" width="5.87037037037037" style="86" customWidth="1"/>
    <col min="14839" max="14839" width="9.12962962962963" style="86" customWidth="1"/>
    <col min="14840" max="14840" width="18.8703703703704" style="86" customWidth="1"/>
    <col min="14841" max="14841" width="7.75" style="86" customWidth="1"/>
    <col min="14842" max="14842" width="8.75" style="86" customWidth="1"/>
    <col min="14843" max="14843" width="6.62962962962963" style="86" customWidth="1"/>
    <col min="14844" max="14844" width="8" style="86" customWidth="1"/>
    <col min="14845" max="14845" width="4.5" style="86" customWidth="1"/>
    <col min="14846" max="14846" width="14" style="86" customWidth="1"/>
    <col min="14847" max="14847" width="15.8703703703704" style="86" customWidth="1"/>
    <col min="14848" max="14848" width="34.8703703703704" style="86" customWidth="1"/>
    <col min="14849" max="14849" width="12.25" style="86" customWidth="1"/>
    <col min="14850" max="14850" width="9.37037037037037" style="86" customWidth="1"/>
    <col min="14851" max="14851" width="12.25" style="86" customWidth="1"/>
    <col min="14852" max="14852" width="21.5" style="86" customWidth="1"/>
    <col min="14853" max="14853" width="16.5" style="86" customWidth="1"/>
    <col min="14854" max="14854" width="10.8703703703704" style="86" customWidth="1"/>
    <col min="14855" max="14855" width="11.3703703703704" style="86" customWidth="1"/>
    <col min="14856" max="15093" width="9" style="86"/>
    <col min="15094" max="15094" width="5.87037037037037" style="86" customWidth="1"/>
    <col min="15095" max="15095" width="9.12962962962963" style="86" customWidth="1"/>
    <col min="15096" max="15096" width="18.8703703703704" style="86" customWidth="1"/>
    <col min="15097" max="15097" width="7.75" style="86" customWidth="1"/>
    <col min="15098" max="15098" width="8.75" style="86" customWidth="1"/>
    <col min="15099" max="15099" width="6.62962962962963" style="86" customWidth="1"/>
    <col min="15100" max="15100" width="8" style="86" customWidth="1"/>
    <col min="15101" max="15101" width="4.5" style="86" customWidth="1"/>
    <col min="15102" max="15102" width="14" style="86" customWidth="1"/>
    <col min="15103" max="15103" width="15.8703703703704" style="86" customWidth="1"/>
    <col min="15104" max="15104" width="34.8703703703704" style="86" customWidth="1"/>
    <col min="15105" max="15105" width="12.25" style="86" customWidth="1"/>
    <col min="15106" max="15106" width="9.37037037037037" style="86" customWidth="1"/>
    <col min="15107" max="15107" width="12.25" style="86" customWidth="1"/>
    <col min="15108" max="15108" width="21.5" style="86" customWidth="1"/>
    <col min="15109" max="15109" width="16.5" style="86" customWidth="1"/>
    <col min="15110" max="15110" width="10.8703703703704" style="86" customWidth="1"/>
    <col min="15111" max="15111" width="11.3703703703704" style="86" customWidth="1"/>
    <col min="15112" max="15349" width="9" style="86"/>
    <col min="15350" max="15350" width="5.87037037037037" style="86" customWidth="1"/>
    <col min="15351" max="15351" width="9.12962962962963" style="86" customWidth="1"/>
    <col min="15352" max="15352" width="18.8703703703704" style="86" customWidth="1"/>
    <col min="15353" max="15353" width="7.75" style="86" customWidth="1"/>
    <col min="15354" max="15354" width="8.75" style="86" customWidth="1"/>
    <col min="15355" max="15355" width="6.62962962962963" style="86" customWidth="1"/>
    <col min="15356" max="15356" width="8" style="86" customWidth="1"/>
    <col min="15357" max="15357" width="4.5" style="86" customWidth="1"/>
    <col min="15358" max="15358" width="14" style="86" customWidth="1"/>
    <col min="15359" max="15359" width="15.8703703703704" style="86" customWidth="1"/>
    <col min="15360" max="15360" width="34.8703703703704" style="86" customWidth="1"/>
    <col min="15361" max="15361" width="12.25" style="86" customWidth="1"/>
    <col min="15362" max="15362" width="9.37037037037037" style="86" customWidth="1"/>
    <col min="15363" max="15363" width="12.25" style="86" customWidth="1"/>
    <col min="15364" max="15364" width="21.5" style="86" customWidth="1"/>
    <col min="15365" max="15365" width="16.5" style="86" customWidth="1"/>
    <col min="15366" max="15366" width="10.8703703703704" style="86" customWidth="1"/>
    <col min="15367" max="15367" width="11.3703703703704" style="86" customWidth="1"/>
    <col min="15368" max="15605" width="9" style="86"/>
    <col min="15606" max="15606" width="5.87037037037037" style="86" customWidth="1"/>
    <col min="15607" max="15607" width="9.12962962962963" style="86" customWidth="1"/>
    <col min="15608" max="15608" width="18.8703703703704" style="86" customWidth="1"/>
    <col min="15609" max="15609" width="7.75" style="86" customWidth="1"/>
    <col min="15610" max="15610" width="8.75" style="86" customWidth="1"/>
    <col min="15611" max="15611" width="6.62962962962963" style="86" customWidth="1"/>
    <col min="15612" max="15612" width="8" style="86" customWidth="1"/>
    <col min="15613" max="15613" width="4.5" style="86" customWidth="1"/>
    <col min="15614" max="15614" width="14" style="86" customWidth="1"/>
    <col min="15615" max="15615" width="15.8703703703704" style="86" customWidth="1"/>
    <col min="15616" max="15616" width="34.8703703703704" style="86" customWidth="1"/>
    <col min="15617" max="15617" width="12.25" style="86" customWidth="1"/>
    <col min="15618" max="15618" width="9.37037037037037" style="86" customWidth="1"/>
    <col min="15619" max="15619" width="12.25" style="86" customWidth="1"/>
    <col min="15620" max="15620" width="21.5" style="86" customWidth="1"/>
    <col min="15621" max="15621" width="16.5" style="86" customWidth="1"/>
    <col min="15622" max="15622" width="10.8703703703704" style="86" customWidth="1"/>
    <col min="15623" max="15623" width="11.3703703703704" style="86" customWidth="1"/>
    <col min="15624" max="15861" width="9" style="86"/>
    <col min="15862" max="15862" width="5.87037037037037" style="86" customWidth="1"/>
    <col min="15863" max="15863" width="9.12962962962963" style="86" customWidth="1"/>
    <col min="15864" max="15864" width="18.8703703703704" style="86" customWidth="1"/>
    <col min="15865" max="15865" width="7.75" style="86" customWidth="1"/>
    <col min="15866" max="15866" width="8.75" style="86" customWidth="1"/>
    <col min="15867" max="15867" width="6.62962962962963" style="86" customWidth="1"/>
    <col min="15868" max="15868" width="8" style="86" customWidth="1"/>
    <col min="15869" max="15869" width="4.5" style="86" customWidth="1"/>
    <col min="15870" max="15870" width="14" style="86" customWidth="1"/>
    <col min="15871" max="15871" width="15.8703703703704" style="86" customWidth="1"/>
    <col min="15872" max="15872" width="34.8703703703704" style="86" customWidth="1"/>
    <col min="15873" max="15873" width="12.25" style="86" customWidth="1"/>
    <col min="15874" max="15874" width="9.37037037037037" style="86" customWidth="1"/>
    <col min="15875" max="15875" width="12.25" style="86" customWidth="1"/>
    <col min="15876" max="15876" width="21.5" style="86" customWidth="1"/>
    <col min="15877" max="15877" width="16.5" style="86" customWidth="1"/>
    <col min="15878" max="15878" width="10.8703703703704" style="86" customWidth="1"/>
    <col min="15879" max="15879" width="11.3703703703704" style="86" customWidth="1"/>
    <col min="15880" max="16117" width="9" style="86"/>
    <col min="16118" max="16118" width="5.87037037037037" style="86" customWidth="1"/>
    <col min="16119" max="16119" width="9.12962962962963" style="86" customWidth="1"/>
    <col min="16120" max="16120" width="18.8703703703704" style="86" customWidth="1"/>
    <col min="16121" max="16121" width="7.75" style="86" customWidth="1"/>
    <col min="16122" max="16122" width="8.75" style="86" customWidth="1"/>
    <col min="16123" max="16123" width="6.62962962962963" style="86" customWidth="1"/>
    <col min="16124" max="16124" width="8" style="86" customWidth="1"/>
    <col min="16125" max="16125" width="4.5" style="86" customWidth="1"/>
    <col min="16126" max="16126" width="14" style="86" customWidth="1"/>
    <col min="16127" max="16127" width="15.8703703703704" style="86" customWidth="1"/>
    <col min="16128" max="16128" width="34.8703703703704" style="86" customWidth="1"/>
    <col min="16129" max="16129" width="12.25" style="86" customWidth="1"/>
    <col min="16130" max="16130" width="9.37037037037037" style="86" customWidth="1"/>
    <col min="16131" max="16131" width="12.25" style="86" customWidth="1"/>
    <col min="16132" max="16132" width="21.5" style="86" customWidth="1"/>
    <col min="16133" max="16133" width="16.5" style="86" customWidth="1"/>
    <col min="16134" max="16134" width="10.8703703703704" style="86" customWidth="1"/>
    <col min="16135" max="16135" width="11.3703703703704" style="86" customWidth="1"/>
    <col min="16136" max="16384" width="9" style="86"/>
  </cols>
  <sheetData>
    <row r="1" s="78" customFormat="1" ht="40.5" customHeight="1" spans="1:9">
      <c r="A1" s="87" t="s">
        <v>0</v>
      </c>
      <c r="B1" s="87"/>
      <c r="C1" s="87"/>
      <c r="D1" s="87"/>
      <c r="E1" s="87"/>
      <c r="F1" s="87"/>
      <c r="G1" s="87"/>
      <c r="H1" s="87"/>
      <c r="I1" s="87"/>
    </row>
    <row r="2" s="79" customFormat="1" ht="24.6" customHeight="1" spans="1:9">
      <c r="A2" s="88" t="s">
        <v>1</v>
      </c>
      <c r="B2" s="89" t="s">
        <v>2</v>
      </c>
      <c r="C2" s="89"/>
      <c r="D2" s="89" t="s">
        <v>3</v>
      </c>
      <c r="E2" s="89"/>
      <c r="F2" s="89"/>
      <c r="G2" s="89" t="s">
        <v>4</v>
      </c>
      <c r="H2" s="89" t="s">
        <v>5</v>
      </c>
      <c r="I2" s="90" t="s">
        <v>6</v>
      </c>
    </row>
    <row r="3" s="79" customFormat="1" ht="26.45" customHeight="1" spans="1:9">
      <c r="A3" s="88">
        <v>1</v>
      </c>
      <c r="B3" s="88" t="s">
        <v>7</v>
      </c>
      <c r="C3" s="91" t="s">
        <v>8</v>
      </c>
      <c r="D3" s="92">
        <v>6.055</v>
      </c>
      <c r="E3" s="92">
        <v>2.99</v>
      </c>
      <c r="F3" s="93">
        <v>2.881</v>
      </c>
      <c r="G3" s="94">
        <v>4</v>
      </c>
      <c r="H3" s="95" t="s">
        <v>9</v>
      </c>
      <c r="I3" s="96"/>
    </row>
    <row r="4" s="80" customFormat="1" ht="29.25" customHeight="1" spans="1:9">
      <c r="A4" s="88"/>
      <c r="B4" s="88"/>
      <c r="C4" s="97" t="s">
        <v>10</v>
      </c>
      <c r="D4" s="97"/>
      <c r="E4" s="97"/>
      <c r="F4" s="97"/>
      <c r="G4" s="95">
        <v>11</v>
      </c>
      <c r="H4" s="95" t="s">
        <v>11</v>
      </c>
      <c r="I4" s="90"/>
    </row>
    <row r="5" s="79" customFormat="1" ht="26.45" customHeight="1" spans="1:9">
      <c r="A5" s="88"/>
      <c r="B5" s="88"/>
      <c r="C5" s="89" t="s">
        <v>12</v>
      </c>
      <c r="D5" s="89"/>
      <c r="E5" s="89"/>
      <c r="F5" s="89"/>
      <c r="G5" s="98">
        <v>44</v>
      </c>
      <c r="H5" s="99" t="s">
        <v>9</v>
      </c>
      <c r="I5" s="90" t="s">
        <v>13</v>
      </c>
    </row>
    <row r="6" s="79" customFormat="1" ht="26.45" customHeight="1" spans="1:9">
      <c r="A6" s="88">
        <v>2</v>
      </c>
      <c r="B6" s="88" t="s">
        <v>14</v>
      </c>
      <c r="C6" s="91" t="s">
        <v>8</v>
      </c>
      <c r="D6" s="92">
        <v>6.055</v>
      </c>
      <c r="E6" s="92">
        <v>2.99</v>
      </c>
      <c r="F6" s="93">
        <v>2.881</v>
      </c>
      <c r="G6" s="94">
        <v>2</v>
      </c>
      <c r="H6" s="95" t="s">
        <v>9</v>
      </c>
      <c r="I6" s="96"/>
    </row>
    <row r="7" s="80" customFormat="1" ht="29.25" customHeight="1" spans="1:9">
      <c r="A7" s="88"/>
      <c r="B7" s="88"/>
      <c r="C7" s="97" t="s">
        <v>10</v>
      </c>
      <c r="D7" s="97"/>
      <c r="E7" s="97"/>
      <c r="F7" s="97"/>
      <c r="G7" s="95">
        <v>1</v>
      </c>
      <c r="H7" s="95" t="s">
        <v>11</v>
      </c>
      <c r="I7" s="90"/>
    </row>
    <row r="8" s="79" customFormat="1" ht="26.45" customHeight="1" spans="1:9">
      <c r="A8" s="88"/>
      <c r="B8" s="88"/>
      <c r="C8" s="89" t="s">
        <v>12</v>
      </c>
      <c r="D8" s="89"/>
      <c r="E8" s="89"/>
      <c r="F8" s="89"/>
      <c r="G8" s="98">
        <v>2</v>
      </c>
      <c r="H8" s="99" t="s">
        <v>9</v>
      </c>
      <c r="I8" s="90" t="s">
        <v>15</v>
      </c>
    </row>
    <row r="9" s="79" customFormat="1" ht="26.45" customHeight="1" spans="1:9">
      <c r="A9" s="88">
        <v>3</v>
      </c>
      <c r="B9" s="88" t="s">
        <v>16</v>
      </c>
      <c r="C9" s="91" t="s">
        <v>8</v>
      </c>
      <c r="D9" s="92">
        <v>6.055</v>
      </c>
      <c r="E9" s="92">
        <v>2.99</v>
      </c>
      <c r="F9" s="93">
        <v>2.881</v>
      </c>
      <c r="G9" s="94">
        <v>2</v>
      </c>
      <c r="H9" s="95" t="s">
        <v>9</v>
      </c>
      <c r="I9" s="96"/>
    </row>
    <row r="10" s="79" customFormat="1" ht="26.45" customHeight="1" spans="1:9">
      <c r="A10" s="88"/>
      <c r="B10" s="88"/>
      <c r="C10" s="91" t="s">
        <v>17</v>
      </c>
      <c r="D10" s="92">
        <v>12.12</v>
      </c>
      <c r="E10" s="92">
        <v>2.99</v>
      </c>
      <c r="F10" s="93">
        <v>2.881</v>
      </c>
      <c r="G10" s="94">
        <v>1</v>
      </c>
      <c r="H10" s="95" t="s">
        <v>9</v>
      </c>
      <c r="I10" s="96" t="s">
        <v>18</v>
      </c>
    </row>
    <row r="11" s="80" customFormat="1" ht="29.25" customHeight="1" spans="1:9">
      <c r="A11" s="88"/>
      <c r="B11" s="88"/>
      <c r="C11" s="97" t="s">
        <v>10</v>
      </c>
      <c r="D11" s="97"/>
      <c r="E11" s="97"/>
      <c r="F11" s="97"/>
      <c r="G11" s="95">
        <v>1</v>
      </c>
      <c r="H11" s="95" t="s">
        <v>11</v>
      </c>
      <c r="I11" s="90"/>
    </row>
    <row r="12" s="79" customFormat="1" ht="26.45" customHeight="1" spans="1:9">
      <c r="A12" s="88"/>
      <c r="B12" s="88"/>
      <c r="C12" s="89" t="s">
        <v>12</v>
      </c>
      <c r="D12" s="89"/>
      <c r="E12" s="89"/>
      <c r="F12" s="89"/>
      <c r="G12" s="98">
        <v>4</v>
      </c>
      <c r="H12" s="99" t="s">
        <v>9</v>
      </c>
      <c r="I12" s="90" t="s">
        <v>19</v>
      </c>
    </row>
    <row r="13" s="79" customFormat="1" ht="26.45" customHeight="1" spans="1:9">
      <c r="A13" s="100">
        <v>4</v>
      </c>
      <c r="B13" s="101" t="s">
        <v>20</v>
      </c>
      <c r="C13" s="91" t="s">
        <v>17</v>
      </c>
      <c r="D13" s="92">
        <v>12.12</v>
      </c>
      <c r="E13" s="92">
        <v>2.99</v>
      </c>
      <c r="F13" s="93">
        <v>2.881</v>
      </c>
      <c r="G13" s="94">
        <v>2</v>
      </c>
      <c r="H13" s="95" t="s">
        <v>9</v>
      </c>
      <c r="I13" s="96" t="s">
        <v>18</v>
      </c>
    </row>
    <row r="14" s="80" customFormat="1" ht="29.25" customHeight="1" spans="1:9">
      <c r="A14" s="102"/>
      <c r="B14" s="103"/>
      <c r="C14" s="97" t="s">
        <v>10</v>
      </c>
      <c r="D14" s="97"/>
      <c r="E14" s="97"/>
      <c r="F14" s="97"/>
      <c r="G14" s="95">
        <v>1</v>
      </c>
      <c r="H14" s="95" t="s">
        <v>11</v>
      </c>
      <c r="I14" s="90"/>
    </row>
    <row r="15" s="79" customFormat="1" ht="26.45" customHeight="1" spans="1:9">
      <c r="A15" s="104"/>
      <c r="B15" s="105"/>
      <c r="C15" s="106" t="s">
        <v>12</v>
      </c>
      <c r="D15" s="107"/>
      <c r="E15" s="107"/>
      <c r="F15" s="108"/>
      <c r="G15" s="98">
        <v>4</v>
      </c>
      <c r="H15" s="99" t="s">
        <v>9</v>
      </c>
      <c r="I15" s="90" t="s">
        <v>19</v>
      </c>
    </row>
    <row r="16" s="79" customFormat="1" ht="26.45" customHeight="1" spans="1:9">
      <c r="A16" s="100">
        <v>5</v>
      </c>
      <c r="B16" s="101" t="s">
        <v>21</v>
      </c>
      <c r="C16" s="91" t="s">
        <v>8</v>
      </c>
      <c r="D16" s="92">
        <v>6.055</v>
      </c>
      <c r="E16" s="92">
        <v>2.99</v>
      </c>
      <c r="F16" s="93">
        <v>2.881</v>
      </c>
      <c r="G16" s="94">
        <v>1</v>
      </c>
      <c r="H16" s="95" t="s">
        <v>9</v>
      </c>
      <c r="I16" s="96"/>
    </row>
    <row r="17" s="79" customFormat="1" ht="26.45" customHeight="1" spans="1:9">
      <c r="A17" s="102"/>
      <c r="B17" s="103"/>
      <c r="C17" s="91" t="s">
        <v>22</v>
      </c>
      <c r="D17" s="92">
        <v>9</v>
      </c>
      <c r="E17" s="92">
        <v>2.99</v>
      </c>
      <c r="F17" s="93">
        <v>2.881</v>
      </c>
      <c r="G17" s="94">
        <v>2</v>
      </c>
      <c r="H17" s="95" t="s">
        <v>9</v>
      </c>
      <c r="I17" s="96" t="s">
        <v>23</v>
      </c>
    </row>
    <row r="18" s="80" customFormat="1" ht="21" customHeight="1" spans="1:9">
      <c r="A18" s="102"/>
      <c r="B18" s="103"/>
      <c r="C18" s="97" t="s">
        <v>10</v>
      </c>
      <c r="D18" s="97"/>
      <c r="E18" s="97"/>
      <c r="F18" s="97"/>
      <c r="G18" s="94">
        <v>4</v>
      </c>
      <c r="H18" s="95" t="s">
        <v>11</v>
      </c>
      <c r="I18" s="90"/>
    </row>
    <row r="19" s="79" customFormat="1" ht="26.45" customHeight="1" spans="1:9">
      <c r="A19" s="104"/>
      <c r="B19" s="105"/>
      <c r="C19" s="106" t="s">
        <v>12</v>
      </c>
      <c r="D19" s="107"/>
      <c r="E19" s="107"/>
      <c r="F19" s="108"/>
      <c r="G19" s="98">
        <v>20</v>
      </c>
      <c r="H19" s="99" t="s">
        <v>9</v>
      </c>
      <c r="I19" s="90" t="s">
        <v>24</v>
      </c>
    </row>
    <row r="20" s="79" customFormat="1" ht="26.45" customHeight="1" spans="1:9">
      <c r="A20" s="100">
        <v>6</v>
      </c>
      <c r="B20" s="101" t="s">
        <v>25</v>
      </c>
      <c r="C20" s="91" t="s">
        <v>8</v>
      </c>
      <c r="D20" s="92">
        <v>6.055</v>
      </c>
      <c r="E20" s="92">
        <v>2.99</v>
      </c>
      <c r="F20" s="93">
        <v>2.881</v>
      </c>
      <c r="G20" s="94">
        <v>1</v>
      </c>
      <c r="H20" s="95" t="s">
        <v>9</v>
      </c>
      <c r="I20" s="96"/>
    </row>
    <row r="21" s="79" customFormat="1" ht="26.45" customHeight="1" spans="1:9">
      <c r="A21" s="102"/>
      <c r="B21" s="103"/>
      <c r="C21" s="91" t="s">
        <v>22</v>
      </c>
      <c r="D21" s="92">
        <v>9</v>
      </c>
      <c r="E21" s="92">
        <v>2.99</v>
      </c>
      <c r="F21" s="93">
        <v>2.881</v>
      </c>
      <c r="G21" s="94">
        <v>2</v>
      </c>
      <c r="H21" s="95" t="s">
        <v>9</v>
      </c>
      <c r="I21" s="96" t="s">
        <v>23</v>
      </c>
    </row>
    <row r="22" s="80" customFormat="1" ht="29.25" customHeight="1" spans="1:9">
      <c r="A22" s="102"/>
      <c r="B22" s="103"/>
      <c r="C22" s="97" t="s">
        <v>10</v>
      </c>
      <c r="D22" s="97"/>
      <c r="E22" s="97"/>
      <c r="F22" s="97"/>
      <c r="G22" s="95">
        <v>5</v>
      </c>
      <c r="H22" s="95" t="s">
        <v>11</v>
      </c>
      <c r="I22" s="90"/>
    </row>
    <row r="23" s="79" customFormat="1" ht="26.45" customHeight="1" spans="1:9">
      <c r="A23" s="104"/>
      <c r="B23" s="105"/>
      <c r="C23" s="106" t="s">
        <v>12</v>
      </c>
      <c r="D23" s="107"/>
      <c r="E23" s="107"/>
      <c r="F23" s="108"/>
      <c r="G23" s="98">
        <v>25</v>
      </c>
      <c r="H23" s="99" t="s">
        <v>9</v>
      </c>
      <c r="I23" s="90" t="s">
        <v>26</v>
      </c>
    </row>
    <row r="24" s="79" customFormat="1" ht="26.45" customHeight="1" spans="1:9">
      <c r="A24" s="100">
        <v>7</v>
      </c>
      <c r="B24" s="101" t="s">
        <v>27</v>
      </c>
      <c r="C24" s="91" t="s">
        <v>8</v>
      </c>
      <c r="D24" s="92">
        <v>6.055</v>
      </c>
      <c r="E24" s="92">
        <v>2.99</v>
      </c>
      <c r="F24" s="93">
        <v>2.881</v>
      </c>
      <c r="G24" s="94">
        <v>4</v>
      </c>
      <c r="H24" s="95" t="s">
        <v>9</v>
      </c>
      <c r="I24" s="96"/>
    </row>
    <row r="25" s="80" customFormat="1" ht="29.25" customHeight="1" spans="1:9">
      <c r="A25" s="102"/>
      <c r="B25" s="103"/>
      <c r="C25" s="97" t="s">
        <v>10</v>
      </c>
      <c r="D25" s="97"/>
      <c r="E25" s="97"/>
      <c r="F25" s="97"/>
      <c r="G25" s="95">
        <v>2</v>
      </c>
      <c r="H25" s="95" t="s">
        <v>11</v>
      </c>
      <c r="I25" s="90"/>
    </row>
    <row r="26" s="79" customFormat="1" ht="26.45" customHeight="1" spans="1:9">
      <c r="A26" s="104"/>
      <c r="B26" s="105"/>
      <c r="C26" s="106" t="s">
        <v>12</v>
      </c>
      <c r="D26" s="107"/>
      <c r="E26" s="107"/>
      <c r="F26" s="108"/>
      <c r="G26" s="98">
        <v>8</v>
      </c>
      <c r="H26" s="99" t="s">
        <v>9</v>
      </c>
      <c r="I26" s="90" t="s">
        <v>28</v>
      </c>
    </row>
    <row r="27" s="79" customFormat="1" ht="26.45" customHeight="1" spans="1:9">
      <c r="A27" s="100">
        <v>8</v>
      </c>
      <c r="B27" s="101" t="s">
        <v>29</v>
      </c>
      <c r="C27" s="91" t="s">
        <v>30</v>
      </c>
      <c r="D27" s="92">
        <v>6.055</v>
      </c>
      <c r="E27" s="92">
        <v>5.99</v>
      </c>
      <c r="F27" s="93">
        <v>2.881</v>
      </c>
      <c r="G27" s="94">
        <v>1</v>
      </c>
      <c r="H27" s="95" t="s">
        <v>9</v>
      </c>
      <c r="I27" s="96" t="s">
        <v>31</v>
      </c>
    </row>
    <row r="28" s="80" customFormat="1" ht="29.25" customHeight="1" spans="1:9">
      <c r="A28" s="102"/>
      <c r="B28" s="103"/>
      <c r="C28" s="97" t="s">
        <v>10</v>
      </c>
      <c r="D28" s="97"/>
      <c r="E28" s="97"/>
      <c r="F28" s="97"/>
      <c r="G28" s="95">
        <v>1</v>
      </c>
      <c r="H28" s="95" t="s">
        <v>11</v>
      </c>
      <c r="I28" s="90"/>
    </row>
    <row r="29" s="79" customFormat="1" ht="26.45" customHeight="1" spans="1:9">
      <c r="A29" s="104"/>
      <c r="B29" s="105"/>
      <c r="C29" s="106" t="s">
        <v>12</v>
      </c>
      <c r="D29" s="107"/>
      <c r="E29" s="107"/>
      <c r="F29" s="108"/>
      <c r="G29" s="98">
        <v>2</v>
      </c>
      <c r="H29" s="99" t="s">
        <v>9</v>
      </c>
      <c r="I29" s="90" t="s">
        <v>31</v>
      </c>
    </row>
    <row r="30" s="79" customFormat="1" ht="26.45" customHeight="1" spans="1:9">
      <c r="A30" s="100">
        <v>9</v>
      </c>
      <c r="B30" s="101" t="s">
        <v>32</v>
      </c>
      <c r="C30" s="91" t="s">
        <v>33</v>
      </c>
      <c r="D30" s="92">
        <v>6.055</v>
      </c>
      <c r="E30" s="92">
        <v>2.99</v>
      </c>
      <c r="F30" s="93">
        <v>2.881</v>
      </c>
      <c r="G30" s="94">
        <v>1</v>
      </c>
      <c r="H30" s="95" t="s">
        <v>9</v>
      </c>
      <c r="I30" s="96"/>
    </row>
    <row r="31" s="80" customFormat="1" ht="29.25" customHeight="1" spans="1:9">
      <c r="A31" s="102"/>
      <c r="B31" s="103"/>
      <c r="C31" s="97" t="s">
        <v>10</v>
      </c>
      <c r="D31" s="97"/>
      <c r="E31" s="97"/>
      <c r="F31" s="97"/>
      <c r="G31" s="95">
        <v>1</v>
      </c>
      <c r="H31" s="95" t="s">
        <v>11</v>
      </c>
      <c r="I31" s="90"/>
    </row>
    <row r="32" s="79" customFormat="1" ht="26.45" customHeight="1" spans="1:9">
      <c r="A32" s="104"/>
      <c r="B32" s="105"/>
      <c r="C32" s="106" t="s">
        <v>12</v>
      </c>
      <c r="D32" s="107"/>
      <c r="E32" s="107"/>
      <c r="F32" s="108"/>
      <c r="G32" s="98">
        <v>1</v>
      </c>
      <c r="H32" s="99" t="s">
        <v>9</v>
      </c>
      <c r="I32" s="96"/>
    </row>
    <row r="33" s="79" customFormat="1" ht="26.45" customHeight="1" spans="1:9">
      <c r="A33" s="100">
        <v>10</v>
      </c>
      <c r="B33" s="101" t="s">
        <v>34</v>
      </c>
      <c r="C33" s="91" t="s">
        <v>34</v>
      </c>
      <c r="D33" s="92">
        <v>6.055</v>
      </c>
      <c r="E33" s="92">
        <v>2.99</v>
      </c>
      <c r="F33" s="93">
        <v>2.881</v>
      </c>
      <c r="G33" s="94">
        <v>1</v>
      </c>
      <c r="H33" s="95" t="s">
        <v>9</v>
      </c>
      <c r="I33" s="96"/>
    </row>
    <row r="34" s="80" customFormat="1" ht="29.25" customHeight="1" spans="1:9">
      <c r="A34" s="102"/>
      <c r="B34" s="103"/>
      <c r="C34" s="97" t="s">
        <v>10</v>
      </c>
      <c r="D34" s="97"/>
      <c r="E34" s="97"/>
      <c r="F34" s="97"/>
      <c r="G34" s="95">
        <v>1</v>
      </c>
      <c r="H34" s="95" t="s">
        <v>11</v>
      </c>
      <c r="I34" s="90"/>
    </row>
    <row r="35" s="79" customFormat="1" ht="26.45" customHeight="1" spans="1:9">
      <c r="A35" s="104"/>
      <c r="B35" s="105"/>
      <c r="C35" s="106" t="s">
        <v>12</v>
      </c>
      <c r="D35" s="107"/>
      <c r="E35" s="107"/>
      <c r="F35" s="108"/>
      <c r="G35" s="98">
        <v>1</v>
      </c>
      <c r="H35" s="99" t="s">
        <v>9</v>
      </c>
      <c r="I35" s="96"/>
    </row>
    <row r="36" s="79" customFormat="1" ht="26.45" customHeight="1" spans="1:9">
      <c r="A36" s="100">
        <v>11</v>
      </c>
      <c r="B36" s="101" t="s">
        <v>35</v>
      </c>
      <c r="C36" s="91" t="s">
        <v>33</v>
      </c>
      <c r="D36" s="92">
        <v>6.055</v>
      </c>
      <c r="E36" s="92">
        <v>2.99</v>
      </c>
      <c r="F36" s="93">
        <v>2.881</v>
      </c>
      <c r="G36" s="94">
        <v>5</v>
      </c>
      <c r="H36" s="95" t="s">
        <v>9</v>
      </c>
      <c r="I36" s="96"/>
    </row>
    <row r="37" s="79" customFormat="1" ht="26.45" customHeight="1" spans="1:9">
      <c r="A37" s="102"/>
      <c r="B37" s="103"/>
      <c r="C37" s="91" t="s">
        <v>36</v>
      </c>
      <c r="D37" s="92">
        <v>6.055</v>
      </c>
      <c r="E37" s="92">
        <v>2.99</v>
      </c>
      <c r="F37" s="93">
        <v>2.881</v>
      </c>
      <c r="G37" s="94">
        <v>1</v>
      </c>
      <c r="H37" s="95" t="s">
        <v>9</v>
      </c>
      <c r="I37" s="96"/>
    </row>
    <row r="38" s="79" customFormat="1" ht="26.45" customHeight="1" spans="1:9">
      <c r="A38" s="102"/>
      <c r="B38" s="103"/>
      <c r="C38" s="91" t="s">
        <v>37</v>
      </c>
      <c r="D38" s="92">
        <v>2.99</v>
      </c>
      <c r="E38" s="92">
        <v>2.99</v>
      </c>
      <c r="F38" s="93">
        <v>2.881</v>
      </c>
      <c r="G38" s="94">
        <v>1</v>
      </c>
      <c r="H38" s="95" t="s">
        <v>9</v>
      </c>
      <c r="I38" s="96"/>
    </row>
    <row r="39" s="79" customFormat="1" ht="26.45" customHeight="1" spans="1:9">
      <c r="A39" s="102"/>
      <c r="B39" s="103"/>
      <c r="C39" s="91" t="s">
        <v>38</v>
      </c>
      <c r="D39" s="92">
        <v>6.055</v>
      </c>
      <c r="E39" s="92">
        <v>5.99</v>
      </c>
      <c r="F39" s="93">
        <v>2.881</v>
      </c>
      <c r="G39" s="94">
        <v>1</v>
      </c>
      <c r="H39" s="95" t="s">
        <v>9</v>
      </c>
      <c r="I39" s="96" t="s">
        <v>39</v>
      </c>
    </row>
    <row r="40" s="79" customFormat="1" ht="27" customHeight="1" spans="1:9">
      <c r="A40" s="102"/>
      <c r="B40" s="103"/>
      <c r="C40" s="91" t="s">
        <v>40</v>
      </c>
      <c r="D40" s="92">
        <v>6.055</v>
      </c>
      <c r="E40" s="92">
        <v>2.99</v>
      </c>
      <c r="F40" s="93">
        <v>2.881</v>
      </c>
      <c r="G40" s="94">
        <v>2</v>
      </c>
      <c r="H40" s="95" t="s">
        <v>9</v>
      </c>
      <c r="I40" s="96"/>
    </row>
    <row r="41" s="79" customFormat="1" ht="25.5" customHeight="1" spans="1:9">
      <c r="A41" s="102"/>
      <c r="B41" s="103"/>
      <c r="C41" s="91" t="s">
        <v>41</v>
      </c>
      <c r="D41" s="92">
        <v>5.99</v>
      </c>
      <c r="E41" s="92">
        <v>1.8</v>
      </c>
      <c r="F41" s="93">
        <v>2.881</v>
      </c>
      <c r="G41" s="94">
        <v>2</v>
      </c>
      <c r="H41" s="95" t="s">
        <v>9</v>
      </c>
      <c r="I41" s="96"/>
    </row>
    <row r="42" s="79" customFormat="1" ht="25.5" customHeight="1" spans="1:9">
      <c r="A42" s="102"/>
      <c r="B42" s="103"/>
      <c r="C42" s="91" t="s">
        <v>42</v>
      </c>
      <c r="D42" s="92">
        <v>2.99</v>
      </c>
      <c r="E42" s="92">
        <v>1.8</v>
      </c>
      <c r="F42" s="93">
        <v>2.881</v>
      </c>
      <c r="G42" s="94">
        <v>1</v>
      </c>
      <c r="H42" s="95" t="s">
        <v>9</v>
      </c>
      <c r="I42" s="96"/>
    </row>
    <row r="43" s="80" customFormat="1" ht="29.25" customHeight="1" spans="1:9">
      <c r="A43" s="102"/>
      <c r="B43" s="103"/>
      <c r="C43" s="97" t="s">
        <v>10</v>
      </c>
      <c r="D43" s="97"/>
      <c r="E43" s="97"/>
      <c r="F43" s="97"/>
      <c r="G43" s="95">
        <v>1</v>
      </c>
      <c r="H43" s="95" t="s">
        <v>11</v>
      </c>
      <c r="I43" s="90"/>
    </row>
    <row r="44" s="79" customFormat="1" ht="47" customHeight="1" spans="1:9">
      <c r="A44" s="104"/>
      <c r="B44" s="105"/>
      <c r="C44" s="106" t="s">
        <v>12</v>
      </c>
      <c r="D44" s="107"/>
      <c r="E44" s="107"/>
      <c r="F44" s="108"/>
      <c r="G44" s="98">
        <v>14</v>
      </c>
      <c r="H44" s="99" t="s">
        <v>9</v>
      </c>
      <c r="I44" s="109" t="s">
        <v>43</v>
      </c>
    </row>
    <row r="45" s="79" customFormat="1" ht="26.45" customHeight="1" spans="1:9">
      <c r="A45" s="100">
        <v>12</v>
      </c>
      <c r="B45" s="101" t="s">
        <v>44</v>
      </c>
      <c r="C45" s="91" t="s">
        <v>45</v>
      </c>
      <c r="D45" s="92">
        <v>6.055</v>
      </c>
      <c r="E45" s="92">
        <v>8.99</v>
      </c>
      <c r="F45" s="93">
        <v>2.881</v>
      </c>
      <c r="G45" s="94">
        <v>1</v>
      </c>
      <c r="H45" s="95" t="s">
        <v>9</v>
      </c>
      <c r="I45" s="96" t="s">
        <v>46</v>
      </c>
    </row>
    <row r="46" s="80" customFormat="1" ht="29.25" customHeight="1" spans="1:9">
      <c r="A46" s="102"/>
      <c r="B46" s="103"/>
      <c r="C46" s="97" t="s">
        <v>10</v>
      </c>
      <c r="D46" s="97"/>
      <c r="E46" s="97"/>
      <c r="F46" s="97"/>
      <c r="G46" s="95">
        <v>1</v>
      </c>
      <c r="H46" s="95" t="s">
        <v>11</v>
      </c>
      <c r="I46" s="90"/>
    </row>
    <row r="47" s="79" customFormat="1" ht="26.45" customHeight="1" spans="1:9">
      <c r="A47" s="104"/>
      <c r="B47" s="105"/>
      <c r="C47" s="106" t="s">
        <v>12</v>
      </c>
      <c r="D47" s="107"/>
      <c r="E47" s="107"/>
      <c r="F47" s="108"/>
      <c r="G47" s="98">
        <v>3</v>
      </c>
      <c r="H47" s="99" t="s">
        <v>9</v>
      </c>
      <c r="I47" s="90" t="s">
        <v>46</v>
      </c>
    </row>
    <row r="48" s="79" customFormat="1" ht="26.45" customHeight="1" spans="1:9">
      <c r="A48" s="100">
        <v>13</v>
      </c>
      <c r="B48" s="101" t="s">
        <v>47</v>
      </c>
      <c r="C48" s="91" t="s">
        <v>33</v>
      </c>
      <c r="D48" s="92">
        <v>6.055</v>
      </c>
      <c r="E48" s="92">
        <v>2.99</v>
      </c>
      <c r="F48" s="93">
        <v>2.881</v>
      </c>
      <c r="G48" s="94">
        <v>1</v>
      </c>
      <c r="H48" s="95" t="s">
        <v>9</v>
      </c>
      <c r="I48" s="96"/>
    </row>
    <row r="49" s="80" customFormat="1" ht="29.25" customHeight="1" spans="1:9">
      <c r="A49" s="102"/>
      <c r="B49" s="103"/>
      <c r="C49" s="97" t="s">
        <v>10</v>
      </c>
      <c r="D49" s="97"/>
      <c r="E49" s="97"/>
      <c r="F49" s="97"/>
      <c r="G49" s="95">
        <v>1</v>
      </c>
      <c r="H49" s="95" t="s">
        <v>11</v>
      </c>
      <c r="I49" s="90"/>
    </row>
    <row r="50" s="79" customFormat="1" ht="26.45" customHeight="1" spans="1:9">
      <c r="A50" s="104"/>
      <c r="B50" s="105"/>
      <c r="C50" s="106" t="s">
        <v>12</v>
      </c>
      <c r="D50" s="107"/>
      <c r="E50" s="107"/>
      <c r="F50" s="108"/>
      <c r="G50" s="98">
        <v>1</v>
      </c>
      <c r="H50" s="99" t="s">
        <v>9</v>
      </c>
      <c r="I50" s="90" t="s">
        <v>48</v>
      </c>
    </row>
    <row r="51" s="79" customFormat="1" ht="26.45" customHeight="1" spans="1:9">
      <c r="A51" s="100">
        <v>14</v>
      </c>
      <c r="B51" s="101" t="s">
        <v>49</v>
      </c>
      <c r="C51" s="91" t="s">
        <v>45</v>
      </c>
      <c r="D51" s="92">
        <v>6.055</v>
      </c>
      <c r="E51" s="92">
        <v>8.99</v>
      </c>
      <c r="F51" s="93">
        <v>2.881</v>
      </c>
      <c r="G51" s="94">
        <v>1</v>
      </c>
      <c r="H51" s="95" t="s">
        <v>9</v>
      </c>
      <c r="I51" s="96" t="s">
        <v>46</v>
      </c>
    </row>
    <row r="52" s="80" customFormat="1" ht="29.25" customHeight="1" spans="1:9">
      <c r="A52" s="102"/>
      <c r="B52" s="103"/>
      <c r="C52" s="97" t="s">
        <v>10</v>
      </c>
      <c r="D52" s="97"/>
      <c r="E52" s="97"/>
      <c r="F52" s="97"/>
      <c r="G52" s="95">
        <v>1</v>
      </c>
      <c r="H52" s="95" t="s">
        <v>11</v>
      </c>
      <c r="I52" s="90"/>
    </row>
    <row r="53" s="79" customFormat="1" ht="26.45" customHeight="1" spans="1:9">
      <c r="A53" s="104"/>
      <c r="B53" s="105"/>
      <c r="C53" s="106" t="s">
        <v>12</v>
      </c>
      <c r="D53" s="107"/>
      <c r="E53" s="107"/>
      <c r="F53" s="108"/>
      <c r="G53" s="98">
        <v>3</v>
      </c>
      <c r="H53" s="99" t="s">
        <v>9</v>
      </c>
      <c r="I53" s="90" t="s">
        <v>46</v>
      </c>
    </row>
    <row r="54" s="79" customFormat="1" ht="26.45" customHeight="1" spans="1:9">
      <c r="A54" s="100">
        <v>16</v>
      </c>
      <c r="B54" s="101" t="s">
        <v>50</v>
      </c>
      <c r="C54" s="91" t="s">
        <v>45</v>
      </c>
      <c r="D54" s="92">
        <v>6.055</v>
      </c>
      <c r="E54" s="92">
        <v>8.99</v>
      </c>
      <c r="F54" s="93">
        <v>2.881</v>
      </c>
      <c r="G54" s="94">
        <v>1</v>
      </c>
      <c r="H54" s="95" t="s">
        <v>9</v>
      </c>
      <c r="I54" s="96" t="s">
        <v>46</v>
      </c>
    </row>
    <row r="55" s="80" customFormat="1" ht="29.25" customHeight="1" spans="1:9">
      <c r="A55" s="102"/>
      <c r="B55" s="103"/>
      <c r="C55" s="97" t="s">
        <v>10</v>
      </c>
      <c r="D55" s="97"/>
      <c r="E55" s="97"/>
      <c r="F55" s="97"/>
      <c r="G55" s="95">
        <v>1</v>
      </c>
      <c r="H55" s="95" t="s">
        <v>11</v>
      </c>
      <c r="I55" s="90"/>
    </row>
    <row r="56" s="79" customFormat="1" ht="26.45" customHeight="1" spans="1:9">
      <c r="A56" s="104"/>
      <c r="B56" s="105"/>
      <c r="C56" s="106" t="s">
        <v>12</v>
      </c>
      <c r="D56" s="107"/>
      <c r="E56" s="107"/>
      <c r="F56" s="108"/>
      <c r="G56" s="98">
        <v>3</v>
      </c>
      <c r="H56" s="99" t="s">
        <v>9</v>
      </c>
      <c r="I56" s="90" t="s">
        <v>46</v>
      </c>
    </row>
    <row r="57" s="79" customFormat="1" ht="26.45" customHeight="1" spans="1:9">
      <c r="A57" s="100">
        <v>17</v>
      </c>
      <c r="B57" s="101" t="s">
        <v>51</v>
      </c>
      <c r="C57" s="91" t="s">
        <v>33</v>
      </c>
      <c r="D57" s="92">
        <v>6.055</v>
      </c>
      <c r="E57" s="92">
        <v>2.99</v>
      </c>
      <c r="F57" s="93">
        <v>2.881</v>
      </c>
      <c r="G57" s="94">
        <v>13</v>
      </c>
      <c r="H57" s="95" t="s">
        <v>9</v>
      </c>
      <c r="I57" s="96"/>
    </row>
    <row r="58" s="79" customFormat="1" ht="26.45" customHeight="1" spans="1:9">
      <c r="A58" s="102"/>
      <c r="B58" s="103"/>
      <c r="C58" s="91" t="s">
        <v>52</v>
      </c>
      <c r="D58" s="92">
        <v>6.055</v>
      </c>
      <c r="E58" s="92">
        <v>2.99</v>
      </c>
      <c r="F58" s="93">
        <v>2.881</v>
      </c>
      <c r="G58" s="94">
        <v>1</v>
      </c>
      <c r="H58" s="95" t="s">
        <v>9</v>
      </c>
      <c r="I58" s="96"/>
    </row>
    <row r="59" s="79" customFormat="1" ht="26.45" customHeight="1" spans="1:9">
      <c r="A59" s="102"/>
      <c r="B59" s="103"/>
      <c r="C59" s="91" t="s">
        <v>53</v>
      </c>
      <c r="D59" s="92">
        <v>6.055</v>
      </c>
      <c r="E59" s="92">
        <v>2.99</v>
      </c>
      <c r="F59" s="93">
        <v>2.881</v>
      </c>
      <c r="G59" s="94">
        <v>2</v>
      </c>
      <c r="H59" s="95" t="s">
        <v>9</v>
      </c>
      <c r="I59" s="96"/>
    </row>
    <row r="60" s="79" customFormat="1" ht="26.45" customHeight="1" spans="1:9">
      <c r="A60" s="102"/>
      <c r="B60" s="103"/>
      <c r="C60" s="91" t="s">
        <v>54</v>
      </c>
      <c r="D60" s="92">
        <v>6.055</v>
      </c>
      <c r="E60" s="92">
        <v>2.99</v>
      </c>
      <c r="F60" s="93">
        <v>2.881</v>
      </c>
      <c r="G60" s="94">
        <v>1</v>
      </c>
      <c r="H60" s="95" t="s">
        <v>9</v>
      </c>
      <c r="I60" s="96"/>
    </row>
    <row r="61" s="79" customFormat="1" ht="26.45" customHeight="1" spans="1:9">
      <c r="A61" s="102"/>
      <c r="B61" s="103"/>
      <c r="C61" s="91" t="s">
        <v>37</v>
      </c>
      <c r="D61" s="92">
        <v>2.99</v>
      </c>
      <c r="E61" s="92">
        <v>2.99</v>
      </c>
      <c r="F61" s="93">
        <v>2.881</v>
      </c>
      <c r="G61" s="94">
        <v>1</v>
      </c>
      <c r="H61" s="95" t="s">
        <v>9</v>
      </c>
      <c r="I61" s="96"/>
    </row>
    <row r="62" s="79" customFormat="1" ht="26.45" customHeight="1" spans="1:9">
      <c r="A62" s="102"/>
      <c r="B62" s="103"/>
      <c r="C62" s="91" t="s">
        <v>38</v>
      </c>
      <c r="D62" s="92">
        <v>6.055</v>
      </c>
      <c r="E62" s="92">
        <v>5.99</v>
      </c>
      <c r="F62" s="93">
        <v>2.881</v>
      </c>
      <c r="G62" s="94">
        <v>4</v>
      </c>
      <c r="H62" s="95" t="s">
        <v>9</v>
      </c>
      <c r="I62" s="96" t="s">
        <v>55</v>
      </c>
    </row>
    <row r="63" s="79" customFormat="1" ht="26.45" customHeight="1" spans="1:9">
      <c r="A63" s="102"/>
      <c r="B63" s="103"/>
      <c r="C63" s="91" t="s">
        <v>45</v>
      </c>
      <c r="D63" s="92">
        <v>6.055</v>
      </c>
      <c r="E63" s="92">
        <v>8.99</v>
      </c>
      <c r="F63" s="93">
        <v>2.881</v>
      </c>
      <c r="G63" s="94">
        <v>2</v>
      </c>
      <c r="H63" s="95" t="s">
        <v>9</v>
      </c>
      <c r="I63" s="96" t="s">
        <v>46</v>
      </c>
    </row>
    <row r="64" s="79" customFormat="1" ht="26.45" customHeight="1" spans="1:9">
      <c r="A64" s="102"/>
      <c r="B64" s="103"/>
      <c r="C64" s="91" t="s">
        <v>56</v>
      </c>
      <c r="D64" s="92">
        <v>6.055</v>
      </c>
      <c r="E64" s="92">
        <v>11.99</v>
      </c>
      <c r="F64" s="93">
        <v>2.881</v>
      </c>
      <c r="G64" s="94">
        <v>1</v>
      </c>
      <c r="H64" s="95" t="s">
        <v>9</v>
      </c>
      <c r="I64" s="96" t="s">
        <v>57</v>
      </c>
    </row>
    <row r="65" s="79" customFormat="1" ht="26.45" customHeight="1" spans="1:9">
      <c r="A65" s="102"/>
      <c r="B65" s="103"/>
      <c r="C65" s="91" t="s">
        <v>58</v>
      </c>
      <c r="D65" s="92">
        <v>6.055</v>
      </c>
      <c r="E65" s="92">
        <v>11.99</v>
      </c>
      <c r="F65" s="93">
        <v>2.881</v>
      </c>
      <c r="G65" s="94">
        <v>1</v>
      </c>
      <c r="H65" s="95" t="s">
        <v>9</v>
      </c>
      <c r="I65" s="96" t="s">
        <v>57</v>
      </c>
    </row>
    <row r="66" s="79" customFormat="1" ht="26.45" customHeight="1" spans="1:9">
      <c r="A66" s="102"/>
      <c r="B66" s="103"/>
      <c r="C66" s="91" t="s">
        <v>41</v>
      </c>
      <c r="D66" s="92">
        <v>6.055</v>
      </c>
      <c r="E66" s="92">
        <v>2.99</v>
      </c>
      <c r="F66" s="93">
        <v>2.881</v>
      </c>
      <c r="G66" s="94">
        <v>5</v>
      </c>
      <c r="H66" s="95" t="s">
        <v>9</v>
      </c>
      <c r="I66" s="96"/>
    </row>
    <row r="67" s="79" customFormat="1" ht="26.45" customHeight="1" spans="1:9">
      <c r="A67" s="102"/>
      <c r="B67" s="103"/>
      <c r="C67" s="91" t="s">
        <v>42</v>
      </c>
      <c r="D67" s="92">
        <v>2.99</v>
      </c>
      <c r="E67" s="92">
        <v>2.99</v>
      </c>
      <c r="F67" s="93">
        <v>2.881</v>
      </c>
      <c r="G67" s="94">
        <v>1</v>
      </c>
      <c r="H67" s="95" t="s">
        <v>9</v>
      </c>
      <c r="I67" s="96"/>
    </row>
    <row r="68" s="79" customFormat="1" ht="26.45" customHeight="1" spans="1:9">
      <c r="A68" s="102"/>
      <c r="B68" s="103"/>
      <c r="C68" s="91" t="s">
        <v>59</v>
      </c>
      <c r="D68" s="92">
        <v>2.99</v>
      </c>
      <c r="E68" s="92">
        <v>2.99</v>
      </c>
      <c r="F68" s="93">
        <v>2.881</v>
      </c>
      <c r="G68" s="94">
        <v>1</v>
      </c>
      <c r="H68" s="95" t="s">
        <v>9</v>
      </c>
      <c r="I68" s="96"/>
    </row>
    <row r="69" s="79" customFormat="1" ht="26.45" customHeight="1" spans="1:9">
      <c r="A69" s="102"/>
      <c r="B69" s="103"/>
      <c r="C69" s="91" t="s">
        <v>60</v>
      </c>
      <c r="D69" s="92">
        <v>2.99</v>
      </c>
      <c r="E69" s="92">
        <v>2.99</v>
      </c>
      <c r="F69" s="93">
        <v>2.881</v>
      </c>
      <c r="G69" s="94">
        <v>1</v>
      </c>
      <c r="H69" s="95" t="s">
        <v>9</v>
      </c>
      <c r="I69" s="96"/>
    </row>
    <row r="70" s="80" customFormat="1" ht="29.25" customHeight="1" spans="1:9">
      <c r="A70" s="102"/>
      <c r="B70" s="103"/>
      <c r="C70" s="97" t="s">
        <v>10</v>
      </c>
      <c r="D70" s="97"/>
      <c r="E70" s="97"/>
      <c r="F70" s="97"/>
      <c r="G70" s="95">
        <v>1</v>
      </c>
      <c r="H70" s="95" t="s">
        <v>11</v>
      </c>
      <c r="I70" s="90"/>
    </row>
    <row r="71" s="79" customFormat="1" ht="26.45" customHeight="1" spans="1:9">
      <c r="A71" s="104"/>
      <c r="B71" s="105"/>
      <c r="C71" s="106" t="s">
        <v>12</v>
      </c>
      <c r="D71" s="107"/>
      <c r="E71" s="107"/>
      <c r="F71" s="108"/>
      <c r="G71" s="98">
        <v>48</v>
      </c>
      <c r="H71" s="99" t="s">
        <v>9</v>
      </c>
      <c r="I71" s="90" t="s">
        <v>61</v>
      </c>
    </row>
    <row r="72" s="79" customFormat="1" ht="26.45" customHeight="1" spans="1:9">
      <c r="A72" s="89">
        <v>18</v>
      </c>
      <c r="B72" s="106" t="s">
        <v>62</v>
      </c>
      <c r="C72" s="107"/>
      <c r="D72" s="107"/>
      <c r="E72" s="107"/>
      <c r="F72" s="108"/>
      <c r="G72" s="89">
        <f>G5+G8+G12+G15+G19+G23+G26+G29+G32+G35+G44+G47+G50+G53+G56+G71</f>
        <v>183</v>
      </c>
      <c r="H72" s="89" t="s">
        <v>9</v>
      </c>
      <c r="I72" s="96"/>
    </row>
    <row r="73" s="78" customFormat="1" ht="23.1" customHeight="1" spans="1:9">
      <c r="A73" s="110" t="s">
        <v>63</v>
      </c>
      <c r="B73" s="110"/>
      <c r="C73" s="110"/>
      <c r="D73" s="110"/>
      <c r="E73" s="110"/>
      <c r="F73" s="110"/>
      <c r="G73" s="110"/>
      <c r="H73" s="110"/>
      <c r="I73" s="110"/>
    </row>
    <row r="74" s="78" customFormat="1" ht="23.1" customHeight="1" spans="1:9">
      <c r="A74" s="111"/>
      <c r="B74" s="111"/>
      <c r="C74" s="79"/>
      <c r="D74" s="112"/>
      <c r="E74" s="113"/>
      <c r="F74" s="79"/>
    </row>
    <row r="75" s="78" customFormat="1" ht="23.1" customHeight="1" spans="1:9">
      <c r="A75" s="111"/>
      <c r="B75" s="111"/>
      <c r="C75" s="79"/>
      <c r="D75" s="112"/>
      <c r="E75" s="113"/>
      <c r="F75" s="79"/>
    </row>
    <row r="76" s="78" customFormat="1" ht="23.1" customHeight="1" spans="1:9">
      <c r="A76" s="111"/>
      <c r="B76" s="111"/>
      <c r="C76" s="79"/>
      <c r="D76" s="112"/>
      <c r="E76" s="113"/>
      <c r="F76" s="79"/>
    </row>
    <row r="77" s="78" customFormat="1" ht="23.1" customHeight="1" spans="1:9">
      <c r="A77" s="111"/>
      <c r="B77" s="111"/>
      <c r="C77" s="79"/>
      <c r="D77" s="112"/>
      <c r="E77" s="113"/>
      <c r="F77" s="79"/>
    </row>
    <row r="78" s="78" customFormat="1" ht="13.2" spans="1:9">
      <c r="A78" s="111"/>
      <c r="B78" s="111"/>
      <c r="C78" s="79"/>
      <c r="D78" s="112"/>
      <c r="E78" s="113"/>
      <c r="F78" s="79"/>
      <c r="I78" s="78" t="s">
        <v>64</v>
      </c>
    </row>
    <row r="79" s="81" customFormat="1" spans="1:9">
      <c r="A79" s="111"/>
      <c r="B79" s="111"/>
      <c r="C79" s="79"/>
      <c r="D79" s="112"/>
      <c r="E79" s="113"/>
      <c r="F79" s="79"/>
      <c r="G79" s="78"/>
      <c r="H79" s="78"/>
    </row>
    <row r="80" s="81" customFormat="1" spans="1:9">
      <c r="A80" s="111"/>
      <c r="B80" s="111"/>
      <c r="C80" s="79"/>
      <c r="D80" s="112"/>
      <c r="E80" s="113"/>
      <c r="F80" s="79"/>
      <c r="G80" s="78"/>
      <c r="H80" s="78"/>
    </row>
    <row r="81" s="81" customFormat="1" spans="1:8">
      <c r="A81" s="111"/>
      <c r="B81" s="111"/>
      <c r="C81" s="79"/>
      <c r="D81" s="112"/>
      <c r="E81" s="113"/>
      <c r="F81" s="79"/>
      <c r="G81" s="78"/>
      <c r="H81" s="78"/>
    </row>
    <row r="82" s="81" customFormat="1" spans="1:8">
      <c r="A82" s="111"/>
      <c r="B82" s="111"/>
      <c r="C82" s="79"/>
      <c r="D82" s="112"/>
      <c r="E82" s="113"/>
      <c r="F82" s="79"/>
      <c r="G82" s="78"/>
      <c r="H82" s="78"/>
    </row>
    <row r="83" s="81" customFormat="1" spans="1:8">
      <c r="A83" s="111"/>
      <c r="B83" s="111"/>
      <c r="C83" s="79"/>
      <c r="D83" s="112"/>
      <c r="E83" s="113"/>
      <c r="F83" s="79"/>
      <c r="G83" s="78"/>
      <c r="H83" s="78"/>
    </row>
    <row r="84" s="81" customFormat="1" spans="1:8">
      <c r="A84" s="111"/>
      <c r="B84" s="111"/>
      <c r="C84" s="79"/>
      <c r="D84" s="112"/>
      <c r="E84" s="113"/>
      <c r="F84" s="79"/>
      <c r="G84" s="78"/>
      <c r="H84" s="78"/>
    </row>
    <row r="85" s="81" customFormat="1" spans="1:8">
      <c r="A85" s="111"/>
      <c r="B85" s="111"/>
      <c r="C85" s="79"/>
      <c r="D85" s="112"/>
      <c r="E85" s="113"/>
      <c r="F85" s="79"/>
      <c r="G85" s="78"/>
      <c r="H85" s="78"/>
    </row>
    <row r="86" s="81" customFormat="1" spans="1:8">
      <c r="A86" s="111"/>
      <c r="B86" s="111"/>
      <c r="C86" s="79"/>
      <c r="D86" s="112"/>
      <c r="E86" s="113"/>
      <c r="F86" s="79"/>
      <c r="G86" s="78"/>
      <c r="H86" s="78"/>
    </row>
    <row r="87" s="81" customFormat="1" spans="1:8">
      <c r="A87" s="111"/>
      <c r="B87" s="111"/>
      <c r="C87" s="79"/>
      <c r="D87" s="112"/>
      <c r="E87" s="113"/>
      <c r="F87" s="79"/>
      <c r="G87" s="78"/>
      <c r="H87" s="78"/>
    </row>
  </sheetData>
  <mergeCells count="69">
    <mergeCell ref="A1:I1"/>
    <mergeCell ref="B2:C2"/>
    <mergeCell ref="D2:F2"/>
    <mergeCell ref="C4:F4"/>
    <mergeCell ref="C5:F5"/>
    <mergeCell ref="C7:F7"/>
    <mergeCell ref="C8:F8"/>
    <mergeCell ref="C11:F11"/>
    <mergeCell ref="C12:F12"/>
    <mergeCell ref="C14:F14"/>
    <mergeCell ref="C15:F15"/>
    <mergeCell ref="C18:F18"/>
    <mergeCell ref="C19:F19"/>
    <mergeCell ref="C22:F22"/>
    <mergeCell ref="C23:F23"/>
    <mergeCell ref="C25:F25"/>
    <mergeCell ref="C26:F26"/>
    <mergeCell ref="C28:F28"/>
    <mergeCell ref="C29:F29"/>
    <mergeCell ref="C31:F31"/>
    <mergeCell ref="C32:F32"/>
    <mergeCell ref="C34:F34"/>
    <mergeCell ref="C35:F35"/>
    <mergeCell ref="C43:F43"/>
    <mergeCell ref="C44:F44"/>
    <mergeCell ref="C46:F46"/>
    <mergeCell ref="C47:F47"/>
    <mergeCell ref="C49:F49"/>
    <mergeCell ref="C50:F50"/>
    <mergeCell ref="C52:F52"/>
    <mergeCell ref="C53:F53"/>
    <mergeCell ref="C55:F55"/>
    <mergeCell ref="C56:F56"/>
    <mergeCell ref="C70:F70"/>
    <mergeCell ref="C71:F71"/>
    <mergeCell ref="B72:F72"/>
    <mergeCell ref="A73:I73"/>
    <mergeCell ref="A3:A5"/>
    <mergeCell ref="A6:A8"/>
    <mergeCell ref="A9:A12"/>
    <mergeCell ref="A13:A15"/>
    <mergeCell ref="A16:A19"/>
    <mergeCell ref="A20:A23"/>
    <mergeCell ref="A24:A26"/>
    <mergeCell ref="A27:A29"/>
    <mergeCell ref="A30:A32"/>
    <mergeCell ref="A33:A35"/>
    <mergeCell ref="A36:A44"/>
    <mergeCell ref="A45:A47"/>
    <mergeCell ref="A48:A50"/>
    <mergeCell ref="A51:A53"/>
    <mergeCell ref="A54:A56"/>
    <mergeCell ref="A57:A71"/>
    <mergeCell ref="B3:B5"/>
    <mergeCell ref="B6:B8"/>
    <mergeCell ref="B9:B12"/>
    <mergeCell ref="B13:B15"/>
    <mergeCell ref="B16:B19"/>
    <mergeCell ref="B20:B23"/>
    <mergeCell ref="B24:B26"/>
    <mergeCell ref="B27:B29"/>
    <mergeCell ref="B30:B32"/>
    <mergeCell ref="B33:B35"/>
    <mergeCell ref="B36:B44"/>
    <mergeCell ref="B45:B47"/>
    <mergeCell ref="B48:B50"/>
    <mergeCell ref="B51:B53"/>
    <mergeCell ref="B54:B56"/>
    <mergeCell ref="B57:B71"/>
  </mergeCells>
  <printOptions horizontalCentered="1"/>
  <pageMargins left="0.71" right="0.71" top="0.35" bottom="0.3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F36"/>
  <sheetViews>
    <sheetView showGridLines="0" topLeftCell="A23" workbookViewId="0">
      <selection activeCell="B41" sqref="B41"/>
    </sheetView>
  </sheetViews>
  <sheetFormatPr defaultColWidth="9" defaultRowHeight="15.6" outlineLevelCol="5"/>
  <cols>
    <col min="1" max="1" width="5.62962962962963" style="51" customWidth="1"/>
    <col min="2" max="2" width="9" style="52"/>
    <col min="3" max="4" width="8.62962962962963" style="52" customWidth="1"/>
    <col min="5" max="5" width="15.6296296296296" style="52" customWidth="1"/>
    <col min="6" max="6" width="70.6296296296296" style="53" customWidth="1"/>
    <col min="7" max="256" width="9" style="52"/>
    <col min="257" max="257" width="5.62962962962963" style="52" customWidth="1"/>
    <col min="258" max="258" width="9" style="52"/>
    <col min="259" max="260" width="8.62962962962963" style="52" customWidth="1"/>
    <col min="261" max="261" width="15.6296296296296" style="52" customWidth="1"/>
    <col min="262" max="262" width="70.6296296296296" style="52" customWidth="1"/>
    <col min="263" max="512" width="9" style="52"/>
    <col min="513" max="513" width="5.62962962962963" style="52" customWidth="1"/>
    <col min="514" max="514" width="9" style="52"/>
    <col min="515" max="516" width="8.62962962962963" style="52" customWidth="1"/>
    <col min="517" max="517" width="15.6296296296296" style="52" customWidth="1"/>
    <col min="518" max="518" width="70.6296296296296" style="52" customWidth="1"/>
    <col min="519" max="768" width="9" style="52"/>
    <col min="769" max="769" width="5.62962962962963" style="52" customWidth="1"/>
    <col min="770" max="770" width="9" style="52"/>
    <col min="771" max="772" width="8.62962962962963" style="52" customWidth="1"/>
    <col min="773" max="773" width="15.6296296296296" style="52" customWidth="1"/>
    <col min="774" max="774" width="70.6296296296296" style="52" customWidth="1"/>
    <col min="775" max="1024" width="9" style="52"/>
    <col min="1025" max="1025" width="5.62962962962963" style="52" customWidth="1"/>
    <col min="1026" max="1026" width="9" style="52"/>
    <col min="1027" max="1028" width="8.62962962962963" style="52" customWidth="1"/>
    <col min="1029" max="1029" width="15.6296296296296" style="52" customWidth="1"/>
    <col min="1030" max="1030" width="70.6296296296296" style="52" customWidth="1"/>
    <col min="1031" max="1280" width="9" style="52"/>
    <col min="1281" max="1281" width="5.62962962962963" style="52" customWidth="1"/>
    <col min="1282" max="1282" width="9" style="52"/>
    <col min="1283" max="1284" width="8.62962962962963" style="52" customWidth="1"/>
    <col min="1285" max="1285" width="15.6296296296296" style="52" customWidth="1"/>
    <col min="1286" max="1286" width="70.6296296296296" style="52" customWidth="1"/>
    <col min="1287" max="1536" width="9" style="52"/>
    <col min="1537" max="1537" width="5.62962962962963" style="52" customWidth="1"/>
    <col min="1538" max="1538" width="9" style="52"/>
    <col min="1539" max="1540" width="8.62962962962963" style="52" customWidth="1"/>
    <col min="1541" max="1541" width="15.6296296296296" style="52" customWidth="1"/>
    <col min="1542" max="1542" width="70.6296296296296" style="52" customWidth="1"/>
    <col min="1543" max="1792" width="9" style="52"/>
    <col min="1793" max="1793" width="5.62962962962963" style="52" customWidth="1"/>
    <col min="1794" max="1794" width="9" style="52"/>
    <col min="1795" max="1796" width="8.62962962962963" style="52" customWidth="1"/>
    <col min="1797" max="1797" width="15.6296296296296" style="52" customWidth="1"/>
    <col min="1798" max="1798" width="70.6296296296296" style="52" customWidth="1"/>
    <col min="1799" max="2048" width="9" style="52"/>
    <col min="2049" max="2049" width="5.62962962962963" style="52" customWidth="1"/>
    <col min="2050" max="2050" width="9" style="52"/>
    <col min="2051" max="2052" width="8.62962962962963" style="52" customWidth="1"/>
    <col min="2053" max="2053" width="15.6296296296296" style="52" customWidth="1"/>
    <col min="2054" max="2054" width="70.6296296296296" style="52" customWidth="1"/>
    <col min="2055" max="2304" width="9" style="52"/>
    <col min="2305" max="2305" width="5.62962962962963" style="52" customWidth="1"/>
    <col min="2306" max="2306" width="9" style="52"/>
    <col min="2307" max="2308" width="8.62962962962963" style="52" customWidth="1"/>
    <col min="2309" max="2309" width="15.6296296296296" style="52" customWidth="1"/>
    <col min="2310" max="2310" width="70.6296296296296" style="52" customWidth="1"/>
    <col min="2311" max="2560" width="9" style="52"/>
    <col min="2561" max="2561" width="5.62962962962963" style="52" customWidth="1"/>
    <col min="2562" max="2562" width="9" style="52"/>
    <col min="2563" max="2564" width="8.62962962962963" style="52" customWidth="1"/>
    <col min="2565" max="2565" width="15.6296296296296" style="52" customWidth="1"/>
    <col min="2566" max="2566" width="70.6296296296296" style="52" customWidth="1"/>
    <col min="2567" max="2816" width="9" style="52"/>
    <col min="2817" max="2817" width="5.62962962962963" style="52" customWidth="1"/>
    <col min="2818" max="2818" width="9" style="52"/>
    <col min="2819" max="2820" width="8.62962962962963" style="52" customWidth="1"/>
    <col min="2821" max="2821" width="15.6296296296296" style="52" customWidth="1"/>
    <col min="2822" max="2822" width="70.6296296296296" style="52" customWidth="1"/>
    <col min="2823" max="3072" width="9" style="52"/>
    <col min="3073" max="3073" width="5.62962962962963" style="52" customWidth="1"/>
    <col min="3074" max="3074" width="9" style="52"/>
    <col min="3075" max="3076" width="8.62962962962963" style="52" customWidth="1"/>
    <col min="3077" max="3077" width="15.6296296296296" style="52" customWidth="1"/>
    <col min="3078" max="3078" width="70.6296296296296" style="52" customWidth="1"/>
    <col min="3079" max="3328" width="9" style="52"/>
    <col min="3329" max="3329" width="5.62962962962963" style="52" customWidth="1"/>
    <col min="3330" max="3330" width="9" style="52"/>
    <col min="3331" max="3332" width="8.62962962962963" style="52" customWidth="1"/>
    <col min="3333" max="3333" width="15.6296296296296" style="52" customWidth="1"/>
    <col min="3334" max="3334" width="70.6296296296296" style="52" customWidth="1"/>
    <col min="3335" max="3584" width="9" style="52"/>
    <col min="3585" max="3585" width="5.62962962962963" style="52" customWidth="1"/>
    <col min="3586" max="3586" width="9" style="52"/>
    <col min="3587" max="3588" width="8.62962962962963" style="52" customWidth="1"/>
    <col min="3589" max="3589" width="15.6296296296296" style="52" customWidth="1"/>
    <col min="3590" max="3590" width="70.6296296296296" style="52" customWidth="1"/>
    <col min="3591" max="3840" width="9" style="52"/>
    <col min="3841" max="3841" width="5.62962962962963" style="52" customWidth="1"/>
    <col min="3842" max="3842" width="9" style="52"/>
    <col min="3843" max="3844" width="8.62962962962963" style="52" customWidth="1"/>
    <col min="3845" max="3845" width="15.6296296296296" style="52" customWidth="1"/>
    <col min="3846" max="3846" width="70.6296296296296" style="52" customWidth="1"/>
    <col min="3847" max="4096" width="9" style="52"/>
    <col min="4097" max="4097" width="5.62962962962963" style="52" customWidth="1"/>
    <col min="4098" max="4098" width="9" style="52"/>
    <col min="4099" max="4100" width="8.62962962962963" style="52" customWidth="1"/>
    <col min="4101" max="4101" width="15.6296296296296" style="52" customWidth="1"/>
    <col min="4102" max="4102" width="70.6296296296296" style="52" customWidth="1"/>
    <col min="4103" max="4352" width="9" style="52"/>
    <col min="4353" max="4353" width="5.62962962962963" style="52" customWidth="1"/>
    <col min="4354" max="4354" width="9" style="52"/>
    <col min="4355" max="4356" width="8.62962962962963" style="52" customWidth="1"/>
    <col min="4357" max="4357" width="15.6296296296296" style="52" customWidth="1"/>
    <col min="4358" max="4358" width="70.6296296296296" style="52" customWidth="1"/>
    <col min="4359" max="4608" width="9" style="52"/>
    <col min="4609" max="4609" width="5.62962962962963" style="52" customWidth="1"/>
    <col min="4610" max="4610" width="9" style="52"/>
    <col min="4611" max="4612" width="8.62962962962963" style="52" customWidth="1"/>
    <col min="4613" max="4613" width="15.6296296296296" style="52" customWidth="1"/>
    <col min="4614" max="4614" width="70.6296296296296" style="52" customWidth="1"/>
    <col min="4615" max="4864" width="9" style="52"/>
    <col min="4865" max="4865" width="5.62962962962963" style="52" customWidth="1"/>
    <col min="4866" max="4866" width="9" style="52"/>
    <col min="4867" max="4868" width="8.62962962962963" style="52" customWidth="1"/>
    <col min="4869" max="4869" width="15.6296296296296" style="52" customWidth="1"/>
    <col min="4870" max="4870" width="70.6296296296296" style="52" customWidth="1"/>
    <col min="4871" max="5120" width="9" style="52"/>
    <col min="5121" max="5121" width="5.62962962962963" style="52" customWidth="1"/>
    <col min="5122" max="5122" width="9" style="52"/>
    <col min="5123" max="5124" width="8.62962962962963" style="52" customWidth="1"/>
    <col min="5125" max="5125" width="15.6296296296296" style="52" customWidth="1"/>
    <col min="5126" max="5126" width="70.6296296296296" style="52" customWidth="1"/>
    <col min="5127" max="5376" width="9" style="52"/>
    <col min="5377" max="5377" width="5.62962962962963" style="52" customWidth="1"/>
    <col min="5378" max="5378" width="9" style="52"/>
    <col min="5379" max="5380" width="8.62962962962963" style="52" customWidth="1"/>
    <col min="5381" max="5381" width="15.6296296296296" style="52" customWidth="1"/>
    <col min="5382" max="5382" width="70.6296296296296" style="52" customWidth="1"/>
    <col min="5383" max="5632" width="9" style="52"/>
    <col min="5633" max="5633" width="5.62962962962963" style="52" customWidth="1"/>
    <col min="5634" max="5634" width="9" style="52"/>
    <col min="5635" max="5636" width="8.62962962962963" style="52" customWidth="1"/>
    <col min="5637" max="5637" width="15.6296296296296" style="52" customWidth="1"/>
    <col min="5638" max="5638" width="70.6296296296296" style="52" customWidth="1"/>
    <col min="5639" max="5888" width="9" style="52"/>
    <col min="5889" max="5889" width="5.62962962962963" style="52" customWidth="1"/>
    <col min="5890" max="5890" width="9" style="52"/>
    <col min="5891" max="5892" width="8.62962962962963" style="52" customWidth="1"/>
    <col min="5893" max="5893" width="15.6296296296296" style="52" customWidth="1"/>
    <col min="5894" max="5894" width="70.6296296296296" style="52" customWidth="1"/>
    <col min="5895" max="6144" width="9" style="52"/>
    <col min="6145" max="6145" width="5.62962962962963" style="52" customWidth="1"/>
    <col min="6146" max="6146" width="9" style="52"/>
    <col min="6147" max="6148" width="8.62962962962963" style="52" customWidth="1"/>
    <col min="6149" max="6149" width="15.6296296296296" style="52" customWidth="1"/>
    <col min="6150" max="6150" width="70.6296296296296" style="52" customWidth="1"/>
    <col min="6151" max="6400" width="9" style="52"/>
    <col min="6401" max="6401" width="5.62962962962963" style="52" customWidth="1"/>
    <col min="6402" max="6402" width="9" style="52"/>
    <col min="6403" max="6404" width="8.62962962962963" style="52" customWidth="1"/>
    <col min="6405" max="6405" width="15.6296296296296" style="52" customWidth="1"/>
    <col min="6406" max="6406" width="70.6296296296296" style="52" customWidth="1"/>
    <col min="6407" max="6656" width="9" style="52"/>
    <col min="6657" max="6657" width="5.62962962962963" style="52" customWidth="1"/>
    <col min="6658" max="6658" width="9" style="52"/>
    <col min="6659" max="6660" width="8.62962962962963" style="52" customWidth="1"/>
    <col min="6661" max="6661" width="15.6296296296296" style="52" customWidth="1"/>
    <col min="6662" max="6662" width="70.6296296296296" style="52" customWidth="1"/>
    <col min="6663" max="6912" width="9" style="52"/>
    <col min="6913" max="6913" width="5.62962962962963" style="52" customWidth="1"/>
    <col min="6914" max="6914" width="9" style="52"/>
    <col min="6915" max="6916" width="8.62962962962963" style="52" customWidth="1"/>
    <col min="6917" max="6917" width="15.6296296296296" style="52" customWidth="1"/>
    <col min="6918" max="6918" width="70.6296296296296" style="52" customWidth="1"/>
    <col min="6919" max="7168" width="9" style="52"/>
    <col min="7169" max="7169" width="5.62962962962963" style="52" customWidth="1"/>
    <col min="7170" max="7170" width="9" style="52"/>
    <col min="7171" max="7172" width="8.62962962962963" style="52" customWidth="1"/>
    <col min="7173" max="7173" width="15.6296296296296" style="52" customWidth="1"/>
    <col min="7174" max="7174" width="70.6296296296296" style="52" customWidth="1"/>
    <col min="7175" max="7424" width="9" style="52"/>
    <col min="7425" max="7425" width="5.62962962962963" style="52" customWidth="1"/>
    <col min="7426" max="7426" width="9" style="52"/>
    <col min="7427" max="7428" width="8.62962962962963" style="52" customWidth="1"/>
    <col min="7429" max="7429" width="15.6296296296296" style="52" customWidth="1"/>
    <col min="7430" max="7430" width="70.6296296296296" style="52" customWidth="1"/>
    <col min="7431" max="7680" width="9" style="52"/>
    <col min="7681" max="7681" width="5.62962962962963" style="52" customWidth="1"/>
    <col min="7682" max="7682" width="9" style="52"/>
    <col min="7683" max="7684" width="8.62962962962963" style="52" customWidth="1"/>
    <col min="7685" max="7685" width="15.6296296296296" style="52" customWidth="1"/>
    <col min="7686" max="7686" width="70.6296296296296" style="52" customWidth="1"/>
    <col min="7687" max="7936" width="9" style="52"/>
    <col min="7937" max="7937" width="5.62962962962963" style="52" customWidth="1"/>
    <col min="7938" max="7938" width="9" style="52"/>
    <col min="7939" max="7940" width="8.62962962962963" style="52" customWidth="1"/>
    <col min="7941" max="7941" width="15.6296296296296" style="52" customWidth="1"/>
    <col min="7942" max="7942" width="70.6296296296296" style="52" customWidth="1"/>
    <col min="7943" max="8192" width="9" style="52"/>
    <col min="8193" max="8193" width="5.62962962962963" style="52" customWidth="1"/>
    <col min="8194" max="8194" width="9" style="52"/>
    <col min="8195" max="8196" width="8.62962962962963" style="52" customWidth="1"/>
    <col min="8197" max="8197" width="15.6296296296296" style="52" customWidth="1"/>
    <col min="8198" max="8198" width="70.6296296296296" style="52" customWidth="1"/>
    <col min="8199" max="8448" width="9" style="52"/>
    <col min="8449" max="8449" width="5.62962962962963" style="52" customWidth="1"/>
    <col min="8450" max="8450" width="9" style="52"/>
    <col min="8451" max="8452" width="8.62962962962963" style="52" customWidth="1"/>
    <col min="8453" max="8453" width="15.6296296296296" style="52" customWidth="1"/>
    <col min="8454" max="8454" width="70.6296296296296" style="52" customWidth="1"/>
    <col min="8455" max="8704" width="9" style="52"/>
    <col min="8705" max="8705" width="5.62962962962963" style="52" customWidth="1"/>
    <col min="8706" max="8706" width="9" style="52"/>
    <col min="8707" max="8708" width="8.62962962962963" style="52" customWidth="1"/>
    <col min="8709" max="8709" width="15.6296296296296" style="52" customWidth="1"/>
    <col min="8710" max="8710" width="70.6296296296296" style="52" customWidth="1"/>
    <col min="8711" max="8960" width="9" style="52"/>
    <col min="8961" max="8961" width="5.62962962962963" style="52" customWidth="1"/>
    <col min="8962" max="8962" width="9" style="52"/>
    <col min="8963" max="8964" width="8.62962962962963" style="52" customWidth="1"/>
    <col min="8965" max="8965" width="15.6296296296296" style="52" customWidth="1"/>
    <col min="8966" max="8966" width="70.6296296296296" style="52" customWidth="1"/>
    <col min="8967" max="9216" width="9" style="52"/>
    <col min="9217" max="9217" width="5.62962962962963" style="52" customWidth="1"/>
    <col min="9218" max="9218" width="9" style="52"/>
    <col min="9219" max="9220" width="8.62962962962963" style="52" customWidth="1"/>
    <col min="9221" max="9221" width="15.6296296296296" style="52" customWidth="1"/>
    <col min="9222" max="9222" width="70.6296296296296" style="52" customWidth="1"/>
    <col min="9223" max="9472" width="9" style="52"/>
    <col min="9473" max="9473" width="5.62962962962963" style="52" customWidth="1"/>
    <col min="9474" max="9474" width="9" style="52"/>
    <col min="9475" max="9476" width="8.62962962962963" style="52" customWidth="1"/>
    <col min="9477" max="9477" width="15.6296296296296" style="52" customWidth="1"/>
    <col min="9478" max="9478" width="70.6296296296296" style="52" customWidth="1"/>
    <col min="9479" max="9728" width="9" style="52"/>
    <col min="9729" max="9729" width="5.62962962962963" style="52" customWidth="1"/>
    <col min="9730" max="9730" width="9" style="52"/>
    <col min="9731" max="9732" width="8.62962962962963" style="52" customWidth="1"/>
    <col min="9733" max="9733" width="15.6296296296296" style="52" customWidth="1"/>
    <col min="9734" max="9734" width="70.6296296296296" style="52" customWidth="1"/>
    <col min="9735" max="9984" width="9" style="52"/>
    <col min="9985" max="9985" width="5.62962962962963" style="52" customWidth="1"/>
    <col min="9986" max="9986" width="9" style="52"/>
    <col min="9987" max="9988" width="8.62962962962963" style="52" customWidth="1"/>
    <col min="9989" max="9989" width="15.6296296296296" style="52" customWidth="1"/>
    <col min="9990" max="9990" width="70.6296296296296" style="52" customWidth="1"/>
    <col min="9991" max="10240" width="9" style="52"/>
    <col min="10241" max="10241" width="5.62962962962963" style="52" customWidth="1"/>
    <col min="10242" max="10242" width="9" style="52"/>
    <col min="10243" max="10244" width="8.62962962962963" style="52" customWidth="1"/>
    <col min="10245" max="10245" width="15.6296296296296" style="52" customWidth="1"/>
    <col min="10246" max="10246" width="70.6296296296296" style="52" customWidth="1"/>
    <col min="10247" max="10496" width="9" style="52"/>
    <col min="10497" max="10497" width="5.62962962962963" style="52" customWidth="1"/>
    <col min="10498" max="10498" width="9" style="52"/>
    <col min="10499" max="10500" width="8.62962962962963" style="52" customWidth="1"/>
    <col min="10501" max="10501" width="15.6296296296296" style="52" customWidth="1"/>
    <col min="10502" max="10502" width="70.6296296296296" style="52" customWidth="1"/>
    <col min="10503" max="10752" width="9" style="52"/>
    <col min="10753" max="10753" width="5.62962962962963" style="52" customWidth="1"/>
    <col min="10754" max="10754" width="9" style="52"/>
    <col min="10755" max="10756" width="8.62962962962963" style="52" customWidth="1"/>
    <col min="10757" max="10757" width="15.6296296296296" style="52" customWidth="1"/>
    <col min="10758" max="10758" width="70.6296296296296" style="52" customWidth="1"/>
    <col min="10759" max="11008" width="9" style="52"/>
    <col min="11009" max="11009" width="5.62962962962963" style="52" customWidth="1"/>
    <col min="11010" max="11010" width="9" style="52"/>
    <col min="11011" max="11012" width="8.62962962962963" style="52" customWidth="1"/>
    <col min="11013" max="11013" width="15.6296296296296" style="52" customWidth="1"/>
    <col min="11014" max="11014" width="70.6296296296296" style="52" customWidth="1"/>
    <col min="11015" max="11264" width="9" style="52"/>
    <col min="11265" max="11265" width="5.62962962962963" style="52" customWidth="1"/>
    <col min="11266" max="11266" width="9" style="52"/>
    <col min="11267" max="11268" width="8.62962962962963" style="52" customWidth="1"/>
    <col min="11269" max="11269" width="15.6296296296296" style="52" customWidth="1"/>
    <col min="11270" max="11270" width="70.6296296296296" style="52" customWidth="1"/>
    <col min="11271" max="11520" width="9" style="52"/>
    <col min="11521" max="11521" width="5.62962962962963" style="52" customWidth="1"/>
    <col min="11522" max="11522" width="9" style="52"/>
    <col min="11523" max="11524" width="8.62962962962963" style="52" customWidth="1"/>
    <col min="11525" max="11525" width="15.6296296296296" style="52" customWidth="1"/>
    <col min="11526" max="11526" width="70.6296296296296" style="52" customWidth="1"/>
    <col min="11527" max="11776" width="9" style="52"/>
    <col min="11777" max="11777" width="5.62962962962963" style="52" customWidth="1"/>
    <col min="11778" max="11778" width="9" style="52"/>
    <col min="11779" max="11780" width="8.62962962962963" style="52" customWidth="1"/>
    <col min="11781" max="11781" width="15.6296296296296" style="52" customWidth="1"/>
    <col min="11782" max="11782" width="70.6296296296296" style="52" customWidth="1"/>
    <col min="11783" max="12032" width="9" style="52"/>
    <col min="12033" max="12033" width="5.62962962962963" style="52" customWidth="1"/>
    <col min="12034" max="12034" width="9" style="52"/>
    <col min="12035" max="12036" width="8.62962962962963" style="52" customWidth="1"/>
    <col min="12037" max="12037" width="15.6296296296296" style="52" customWidth="1"/>
    <col min="12038" max="12038" width="70.6296296296296" style="52" customWidth="1"/>
    <col min="12039" max="12288" width="9" style="52"/>
    <col min="12289" max="12289" width="5.62962962962963" style="52" customWidth="1"/>
    <col min="12290" max="12290" width="9" style="52"/>
    <col min="12291" max="12292" width="8.62962962962963" style="52" customWidth="1"/>
    <col min="12293" max="12293" width="15.6296296296296" style="52" customWidth="1"/>
    <col min="12294" max="12294" width="70.6296296296296" style="52" customWidth="1"/>
    <col min="12295" max="12544" width="9" style="52"/>
    <col min="12545" max="12545" width="5.62962962962963" style="52" customWidth="1"/>
    <col min="12546" max="12546" width="9" style="52"/>
    <col min="12547" max="12548" width="8.62962962962963" style="52" customWidth="1"/>
    <col min="12549" max="12549" width="15.6296296296296" style="52" customWidth="1"/>
    <col min="12550" max="12550" width="70.6296296296296" style="52" customWidth="1"/>
    <col min="12551" max="12800" width="9" style="52"/>
    <col min="12801" max="12801" width="5.62962962962963" style="52" customWidth="1"/>
    <col min="12802" max="12802" width="9" style="52"/>
    <col min="12803" max="12804" width="8.62962962962963" style="52" customWidth="1"/>
    <col min="12805" max="12805" width="15.6296296296296" style="52" customWidth="1"/>
    <col min="12806" max="12806" width="70.6296296296296" style="52" customWidth="1"/>
    <col min="12807" max="13056" width="9" style="52"/>
    <col min="13057" max="13057" width="5.62962962962963" style="52" customWidth="1"/>
    <col min="13058" max="13058" width="9" style="52"/>
    <col min="13059" max="13060" width="8.62962962962963" style="52" customWidth="1"/>
    <col min="13061" max="13061" width="15.6296296296296" style="52" customWidth="1"/>
    <col min="13062" max="13062" width="70.6296296296296" style="52" customWidth="1"/>
    <col min="13063" max="13312" width="9" style="52"/>
    <col min="13313" max="13313" width="5.62962962962963" style="52" customWidth="1"/>
    <col min="13314" max="13314" width="9" style="52"/>
    <col min="13315" max="13316" width="8.62962962962963" style="52" customWidth="1"/>
    <col min="13317" max="13317" width="15.6296296296296" style="52" customWidth="1"/>
    <col min="13318" max="13318" width="70.6296296296296" style="52" customWidth="1"/>
    <col min="13319" max="13568" width="9" style="52"/>
    <col min="13569" max="13569" width="5.62962962962963" style="52" customWidth="1"/>
    <col min="13570" max="13570" width="9" style="52"/>
    <col min="13571" max="13572" width="8.62962962962963" style="52" customWidth="1"/>
    <col min="13573" max="13573" width="15.6296296296296" style="52" customWidth="1"/>
    <col min="13574" max="13574" width="70.6296296296296" style="52" customWidth="1"/>
    <col min="13575" max="13824" width="9" style="52"/>
    <col min="13825" max="13825" width="5.62962962962963" style="52" customWidth="1"/>
    <col min="13826" max="13826" width="9" style="52"/>
    <col min="13827" max="13828" width="8.62962962962963" style="52" customWidth="1"/>
    <col min="13829" max="13829" width="15.6296296296296" style="52" customWidth="1"/>
    <col min="13830" max="13830" width="70.6296296296296" style="52" customWidth="1"/>
    <col min="13831" max="14080" width="9" style="52"/>
    <col min="14081" max="14081" width="5.62962962962963" style="52" customWidth="1"/>
    <col min="14082" max="14082" width="9" style="52"/>
    <col min="14083" max="14084" width="8.62962962962963" style="52" customWidth="1"/>
    <col min="14085" max="14085" width="15.6296296296296" style="52" customWidth="1"/>
    <col min="14086" max="14086" width="70.6296296296296" style="52" customWidth="1"/>
    <col min="14087" max="14336" width="9" style="52"/>
    <col min="14337" max="14337" width="5.62962962962963" style="52" customWidth="1"/>
    <col min="14338" max="14338" width="9" style="52"/>
    <col min="14339" max="14340" width="8.62962962962963" style="52" customWidth="1"/>
    <col min="14341" max="14341" width="15.6296296296296" style="52" customWidth="1"/>
    <col min="14342" max="14342" width="70.6296296296296" style="52" customWidth="1"/>
    <col min="14343" max="14592" width="9" style="52"/>
    <col min="14593" max="14593" width="5.62962962962963" style="52" customWidth="1"/>
    <col min="14594" max="14594" width="9" style="52"/>
    <col min="14595" max="14596" width="8.62962962962963" style="52" customWidth="1"/>
    <col min="14597" max="14597" width="15.6296296296296" style="52" customWidth="1"/>
    <col min="14598" max="14598" width="70.6296296296296" style="52" customWidth="1"/>
    <col min="14599" max="14848" width="9" style="52"/>
    <col min="14849" max="14849" width="5.62962962962963" style="52" customWidth="1"/>
    <col min="14850" max="14850" width="9" style="52"/>
    <col min="14851" max="14852" width="8.62962962962963" style="52" customWidth="1"/>
    <col min="14853" max="14853" width="15.6296296296296" style="52" customWidth="1"/>
    <col min="14854" max="14854" width="70.6296296296296" style="52" customWidth="1"/>
    <col min="14855" max="15104" width="9" style="52"/>
    <col min="15105" max="15105" width="5.62962962962963" style="52" customWidth="1"/>
    <col min="15106" max="15106" width="9" style="52"/>
    <col min="15107" max="15108" width="8.62962962962963" style="52" customWidth="1"/>
    <col min="15109" max="15109" width="15.6296296296296" style="52" customWidth="1"/>
    <col min="15110" max="15110" width="70.6296296296296" style="52" customWidth="1"/>
    <col min="15111" max="15360" width="9" style="52"/>
    <col min="15361" max="15361" width="5.62962962962963" style="52" customWidth="1"/>
    <col min="15362" max="15362" width="9" style="52"/>
    <col min="15363" max="15364" width="8.62962962962963" style="52" customWidth="1"/>
    <col min="15365" max="15365" width="15.6296296296296" style="52" customWidth="1"/>
    <col min="15366" max="15366" width="70.6296296296296" style="52" customWidth="1"/>
    <col min="15367" max="15616" width="9" style="52"/>
    <col min="15617" max="15617" width="5.62962962962963" style="52" customWidth="1"/>
    <col min="15618" max="15618" width="9" style="52"/>
    <col min="15619" max="15620" width="8.62962962962963" style="52" customWidth="1"/>
    <col min="15621" max="15621" width="15.6296296296296" style="52" customWidth="1"/>
    <col min="15622" max="15622" width="70.6296296296296" style="52" customWidth="1"/>
    <col min="15623" max="15872" width="9" style="52"/>
    <col min="15873" max="15873" width="5.62962962962963" style="52" customWidth="1"/>
    <col min="15874" max="15874" width="9" style="52"/>
    <col min="15875" max="15876" width="8.62962962962963" style="52" customWidth="1"/>
    <col min="15877" max="15877" width="15.6296296296296" style="52" customWidth="1"/>
    <col min="15878" max="15878" width="70.6296296296296" style="52" customWidth="1"/>
    <col min="15879" max="16128" width="9" style="52"/>
    <col min="16129" max="16129" width="5.62962962962963" style="52" customWidth="1"/>
    <col min="16130" max="16130" width="9" style="52"/>
    <col min="16131" max="16132" width="8.62962962962963" style="52" customWidth="1"/>
    <col min="16133" max="16133" width="15.6296296296296" style="52" customWidth="1"/>
    <col min="16134" max="16134" width="70.6296296296296" style="52" customWidth="1"/>
    <col min="16135" max="16384" width="9" style="52"/>
  </cols>
  <sheetData>
    <row r="1" ht="30" customHeight="1" spans="1:6">
      <c r="A1" s="54"/>
      <c r="B1" s="55" t="s">
        <v>65</v>
      </c>
      <c r="C1" s="55"/>
      <c r="D1" s="55"/>
      <c r="E1" s="55"/>
      <c r="F1" s="55"/>
    </row>
    <row r="2" ht="22.5" customHeight="1" spans="1:6">
      <c r="A2" s="56"/>
      <c r="B2" s="57">
        <v>1</v>
      </c>
      <c r="C2" s="53" t="s">
        <v>66</v>
      </c>
      <c r="D2" s="57" t="s">
        <v>67</v>
      </c>
      <c r="E2" s="58" t="s">
        <v>68</v>
      </c>
      <c r="F2" s="59" t="s">
        <v>69</v>
      </c>
    </row>
    <row r="3" ht="22.5" customHeight="1" spans="1:6">
      <c r="A3" s="56"/>
      <c r="B3" s="57">
        <v>2</v>
      </c>
      <c r="C3" s="53"/>
      <c r="D3" s="57"/>
      <c r="E3" s="60" t="s">
        <v>70</v>
      </c>
      <c r="F3" s="61" t="s">
        <v>71</v>
      </c>
    </row>
    <row r="4" ht="22.5" customHeight="1" spans="1:6">
      <c r="A4" s="62"/>
      <c r="B4" s="57">
        <v>3</v>
      </c>
      <c r="C4" s="53"/>
      <c r="D4" s="63" t="s">
        <v>72</v>
      </c>
      <c r="E4" s="64" t="s">
        <v>73</v>
      </c>
      <c r="F4" s="65" t="s">
        <v>74</v>
      </c>
    </row>
    <row r="5" ht="22.5" customHeight="1" spans="1:6">
      <c r="A5" s="62"/>
      <c r="B5" s="57">
        <v>4</v>
      </c>
      <c r="C5" s="53"/>
      <c r="D5" s="66"/>
      <c r="E5" s="64" t="s">
        <v>75</v>
      </c>
      <c r="F5" s="67" t="s">
        <v>76</v>
      </c>
    </row>
    <row r="6" ht="22.5" customHeight="1" spans="1:6">
      <c r="A6" s="62"/>
      <c r="B6" s="57">
        <v>5</v>
      </c>
      <c r="C6" s="53"/>
      <c r="D6" s="68"/>
      <c r="E6" s="64" t="s">
        <v>77</v>
      </c>
      <c r="F6" s="65" t="s">
        <v>78</v>
      </c>
    </row>
    <row r="7" ht="22.5" customHeight="1" spans="1:6">
      <c r="A7" s="69"/>
      <c r="B7" s="57">
        <v>6</v>
      </c>
      <c r="C7" s="63" t="s">
        <v>79</v>
      </c>
      <c r="D7" s="63" t="s">
        <v>80</v>
      </c>
      <c r="E7" s="60" t="s">
        <v>81</v>
      </c>
      <c r="F7" s="70" t="s">
        <v>82</v>
      </c>
    </row>
    <row r="8" ht="39.95" customHeight="1" spans="1:6">
      <c r="A8" s="69"/>
      <c r="B8" s="57">
        <v>7</v>
      </c>
      <c r="C8" s="63" t="s">
        <v>83</v>
      </c>
      <c r="D8" s="60" t="s">
        <v>80</v>
      </c>
      <c r="E8" s="60" t="s">
        <v>84</v>
      </c>
      <c r="F8" s="70" t="s">
        <v>85</v>
      </c>
    </row>
    <row r="9" ht="22.5" customHeight="1" spans="1:6">
      <c r="A9" s="56"/>
      <c r="B9" s="57">
        <v>8</v>
      </c>
      <c r="C9" s="66"/>
      <c r="D9" s="60"/>
      <c r="E9" s="60" t="s">
        <v>86</v>
      </c>
      <c r="F9" s="59" t="s">
        <v>87</v>
      </c>
    </row>
    <row r="10" ht="22.5" customHeight="1" spans="1:6">
      <c r="A10" s="71"/>
      <c r="B10" s="57">
        <v>9</v>
      </c>
      <c r="C10" s="66"/>
      <c r="D10" s="60"/>
      <c r="E10" s="60" t="s">
        <v>88</v>
      </c>
      <c r="F10" s="72" t="s">
        <v>89</v>
      </c>
    </row>
    <row r="11" ht="22.5" customHeight="1" spans="1:6">
      <c r="A11" s="56"/>
      <c r="B11" s="57">
        <v>10</v>
      </c>
      <c r="C11" s="66"/>
      <c r="D11" s="60" t="s">
        <v>90</v>
      </c>
      <c r="E11" s="60" t="s">
        <v>91</v>
      </c>
      <c r="F11" s="59" t="s">
        <v>92</v>
      </c>
    </row>
    <row r="12" ht="22.5" customHeight="1" spans="1:6">
      <c r="A12" s="56"/>
      <c r="B12" s="57">
        <v>11</v>
      </c>
      <c r="C12" s="66"/>
      <c r="D12" s="60"/>
      <c r="E12" s="60" t="s">
        <v>93</v>
      </c>
      <c r="F12" s="70" t="s">
        <v>94</v>
      </c>
    </row>
    <row r="13" ht="22.5" customHeight="1" spans="1:6">
      <c r="A13" s="69"/>
      <c r="B13" s="57">
        <v>12</v>
      </c>
      <c r="C13" s="68"/>
      <c r="D13" s="60"/>
      <c r="E13" s="60" t="s">
        <v>95</v>
      </c>
      <c r="F13" s="70" t="s">
        <v>96</v>
      </c>
    </row>
    <row r="14" ht="56.25" customHeight="1" spans="1:6">
      <c r="A14" s="69"/>
      <c r="B14" s="57">
        <v>13</v>
      </c>
      <c r="C14" s="63" t="s">
        <v>97</v>
      </c>
      <c r="D14" s="60" t="s">
        <v>80</v>
      </c>
      <c r="E14" s="60" t="s">
        <v>98</v>
      </c>
      <c r="F14" s="70" t="s">
        <v>99</v>
      </c>
    </row>
    <row r="15" ht="39.95" customHeight="1" spans="1:6">
      <c r="A15" s="69"/>
      <c r="B15" s="57">
        <v>14</v>
      </c>
      <c r="C15" s="66"/>
      <c r="D15" s="60"/>
      <c r="E15" s="60" t="s">
        <v>100</v>
      </c>
      <c r="F15" s="59" t="s">
        <v>101</v>
      </c>
    </row>
    <row r="16" ht="22.5" customHeight="1" spans="1:6">
      <c r="A16" s="56"/>
      <c r="B16" s="57">
        <v>15</v>
      </c>
      <c r="C16" s="66"/>
      <c r="D16" s="60"/>
      <c r="E16" s="60" t="s">
        <v>102</v>
      </c>
      <c r="F16" s="70" t="s">
        <v>103</v>
      </c>
    </row>
    <row r="17" ht="38.1" customHeight="1" spans="1:6">
      <c r="A17" s="69"/>
      <c r="B17" s="57">
        <v>16</v>
      </c>
      <c r="C17" s="66"/>
      <c r="D17" s="60" t="s">
        <v>90</v>
      </c>
      <c r="E17" s="73" t="s">
        <v>104</v>
      </c>
      <c r="F17" s="74" t="s">
        <v>105</v>
      </c>
    </row>
    <row r="18" ht="36.75" customHeight="1" spans="1:6">
      <c r="A18" s="75"/>
      <c r="B18" s="57">
        <v>17</v>
      </c>
      <c r="C18" s="66"/>
      <c r="D18" s="60"/>
      <c r="E18" s="73" t="s">
        <v>106</v>
      </c>
      <c r="F18" s="74" t="s">
        <v>107</v>
      </c>
    </row>
    <row r="19" ht="65.1" customHeight="1" spans="1:6">
      <c r="A19" s="76"/>
      <c r="B19" s="57">
        <v>18</v>
      </c>
      <c r="C19" s="77" t="s">
        <v>108</v>
      </c>
      <c r="D19" s="77" t="s">
        <v>109</v>
      </c>
      <c r="E19" s="60" t="s">
        <v>110</v>
      </c>
      <c r="F19" s="59" t="s">
        <v>111</v>
      </c>
    </row>
    <row r="20" ht="45" customHeight="1" spans="1:6">
      <c r="A20" s="69"/>
      <c r="B20" s="57">
        <v>19</v>
      </c>
      <c r="C20" s="57" t="s">
        <v>112</v>
      </c>
      <c r="D20" s="57" t="s">
        <v>113</v>
      </c>
      <c r="E20" s="60" t="s">
        <v>114</v>
      </c>
      <c r="F20" s="70" t="s">
        <v>115</v>
      </c>
    </row>
    <row r="21" ht="21" customHeight="1" spans="1:6">
      <c r="A21" s="69"/>
      <c r="B21" s="57">
        <v>20</v>
      </c>
      <c r="C21" s="57"/>
      <c r="D21" s="57" t="s">
        <v>116</v>
      </c>
      <c r="E21" s="60" t="s">
        <v>116</v>
      </c>
      <c r="F21" s="70" t="s">
        <v>117</v>
      </c>
    </row>
    <row r="22" ht="19.5" customHeight="1" spans="1:6">
      <c r="A22" s="69"/>
      <c r="B22" s="57">
        <v>21</v>
      </c>
      <c r="C22" s="60" t="s">
        <v>118</v>
      </c>
      <c r="D22" s="60" t="s">
        <v>119</v>
      </c>
      <c r="E22" s="60" t="s">
        <v>120</v>
      </c>
      <c r="F22" s="70" t="s">
        <v>121</v>
      </c>
    </row>
    <row r="23" ht="22.5" customHeight="1" spans="1:6">
      <c r="A23" s="69"/>
      <c r="B23" s="57">
        <v>22</v>
      </c>
      <c r="C23" s="60"/>
      <c r="D23" s="60" t="s">
        <v>119</v>
      </c>
      <c r="E23" s="60" t="s">
        <v>122</v>
      </c>
      <c r="F23" s="70" t="s">
        <v>123</v>
      </c>
    </row>
    <row r="24" ht="22.5" customHeight="1" spans="1:6">
      <c r="A24" s="69"/>
      <c r="B24" s="57">
        <v>23</v>
      </c>
      <c r="C24" s="60" t="s">
        <v>124</v>
      </c>
      <c r="D24" s="60" t="s">
        <v>119</v>
      </c>
      <c r="E24" s="60" t="s">
        <v>120</v>
      </c>
      <c r="F24" s="70" t="s">
        <v>125</v>
      </c>
    </row>
    <row r="25" ht="22.5" customHeight="1" spans="1:6">
      <c r="A25" s="56"/>
      <c r="B25" s="57">
        <v>24</v>
      </c>
      <c r="C25" s="60"/>
      <c r="D25" s="60" t="s">
        <v>119</v>
      </c>
      <c r="E25" s="60" t="s">
        <v>126</v>
      </c>
      <c r="F25" s="70" t="s">
        <v>127</v>
      </c>
    </row>
    <row r="26" ht="22.5" customHeight="1" spans="1:6">
      <c r="A26" s="56"/>
      <c r="B26" s="57">
        <v>25</v>
      </c>
      <c r="C26" s="60"/>
      <c r="D26" s="60" t="s">
        <v>119</v>
      </c>
      <c r="E26" s="60" t="s">
        <v>128</v>
      </c>
      <c r="F26" s="59" t="s">
        <v>129</v>
      </c>
    </row>
    <row r="27" ht="23" customHeight="1" spans="1:6">
      <c r="A27" s="69"/>
      <c r="B27" s="57">
        <v>26</v>
      </c>
      <c r="C27" s="60" t="s">
        <v>130</v>
      </c>
      <c r="D27" s="60" t="s">
        <v>119</v>
      </c>
      <c r="E27" s="60" t="s">
        <v>131</v>
      </c>
      <c r="F27" s="59" t="s">
        <v>132</v>
      </c>
    </row>
    <row r="28" ht="27" customHeight="1" spans="1:6">
      <c r="A28" s="69"/>
      <c r="B28" s="57">
        <v>27</v>
      </c>
      <c r="C28" s="60"/>
      <c r="D28" s="60" t="s">
        <v>119</v>
      </c>
      <c r="E28" s="60" t="s">
        <v>133</v>
      </c>
      <c r="F28" s="70" t="s">
        <v>134</v>
      </c>
    </row>
    <row r="29" ht="43" customHeight="1" spans="1:6">
      <c r="A29" s="71"/>
      <c r="B29" s="57">
        <v>28</v>
      </c>
      <c r="C29" s="60"/>
      <c r="D29" s="60" t="s">
        <v>119</v>
      </c>
      <c r="E29" s="60" t="s">
        <v>135</v>
      </c>
      <c r="F29" s="70" t="s">
        <v>136</v>
      </c>
    </row>
    <row r="30" ht="28" customHeight="1" spans="1:6">
      <c r="A30" s="69"/>
      <c r="B30" s="57">
        <v>29</v>
      </c>
      <c r="C30" s="60"/>
      <c r="D30" s="60" t="s">
        <v>119</v>
      </c>
      <c r="E30" s="60" t="s">
        <v>137</v>
      </c>
      <c r="F30" s="72" t="s">
        <v>138</v>
      </c>
    </row>
    <row r="31" ht="47" customHeight="1" spans="1:6">
      <c r="A31" s="69"/>
      <c r="B31" s="57">
        <v>30</v>
      </c>
      <c r="C31" s="60"/>
      <c r="D31" s="60" t="s">
        <v>119</v>
      </c>
      <c r="E31" s="60" t="s">
        <v>139</v>
      </c>
      <c r="F31" s="70" t="s">
        <v>140</v>
      </c>
    </row>
    <row r="32" ht="22.5" customHeight="1" spans="1:6">
      <c r="A32" s="69"/>
      <c r="B32" s="57">
        <v>31</v>
      </c>
      <c r="C32" s="60" t="s">
        <v>141</v>
      </c>
      <c r="D32" s="60" t="s">
        <v>119</v>
      </c>
      <c r="E32" s="60" t="s">
        <v>142</v>
      </c>
      <c r="F32" s="70" t="s">
        <v>143</v>
      </c>
    </row>
    <row r="33" ht="30" customHeight="1" spans="2:6">
      <c r="B33" s="57">
        <v>32</v>
      </c>
      <c r="C33" s="60"/>
      <c r="D33" s="60" t="s">
        <v>119</v>
      </c>
      <c r="E33" s="60" t="s">
        <v>144</v>
      </c>
      <c r="F33" s="70" t="s">
        <v>145</v>
      </c>
    </row>
    <row r="34" spans="2:6">
      <c r="F34" s="52"/>
    </row>
    <row r="35" spans="2:6">
      <c r="F35" s="52"/>
    </row>
    <row r="36" spans="2:6">
      <c r="F36" s="52"/>
    </row>
  </sheetData>
  <mergeCells count="15">
    <mergeCell ref="B1:F1"/>
    <mergeCell ref="C2:C6"/>
    <mergeCell ref="C8:C13"/>
    <mergeCell ref="C14:C18"/>
    <mergeCell ref="C20:C21"/>
    <mergeCell ref="C22:C23"/>
    <mergeCell ref="C24:C26"/>
    <mergeCell ref="C27:C31"/>
    <mergeCell ref="C32:C33"/>
    <mergeCell ref="D2:D3"/>
    <mergeCell ref="D4:D6"/>
    <mergeCell ref="D8:D10"/>
    <mergeCell ref="D11:D13"/>
    <mergeCell ref="D14:D16"/>
    <mergeCell ref="D17:D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28"/>
  <sheetViews>
    <sheetView topLeftCell="A2" workbookViewId="0">
      <selection activeCell="L3" sqref="L3"/>
    </sheetView>
  </sheetViews>
  <sheetFormatPr defaultColWidth="9" defaultRowHeight="15"/>
  <cols>
    <col min="1" max="1" width="7.37037037037037" style="30" customWidth="1"/>
    <col min="2" max="2" width="12.1296296296296" style="31" customWidth="1"/>
    <col min="3" max="3" width="8.37037037037037" style="32" customWidth="1"/>
    <col min="4" max="4" width="8.37037037037037" style="33" customWidth="1"/>
    <col min="5" max="5" width="8.63888888888889" style="31" customWidth="1"/>
    <col min="6" max="6" width="9.25" style="34" customWidth="1"/>
    <col min="7" max="7" width="7.81481481481481" style="34" customWidth="1"/>
    <col min="8" max="8" width="11" style="34" customWidth="1"/>
    <col min="9" max="10" width="9.75" style="34" customWidth="1"/>
    <col min="11" max="11" width="10.8703703703704" style="31" customWidth="1"/>
    <col min="12" max="239" width="9" style="34"/>
    <col min="240" max="243" width="9" style="29"/>
    <col min="244" max="244" width="7.37037037037037" style="29" customWidth="1"/>
    <col min="245" max="245" width="12.1296296296296" style="29" customWidth="1"/>
    <col min="246" max="248" width="8.37037037037037" style="29" customWidth="1"/>
    <col min="249" max="249" width="9.25" style="29" customWidth="1"/>
    <col min="250" max="250" width="4.5" style="29" customWidth="1"/>
    <col min="251" max="251" width="8.87037037037037" style="29" customWidth="1"/>
    <col min="252" max="252" width="9.75" style="29" customWidth="1"/>
    <col min="253" max="253" width="10.25" style="29" customWidth="1"/>
    <col min="254" max="254" width="11" style="29" customWidth="1"/>
    <col min="255" max="255" width="13.3703703703704" style="29" customWidth="1"/>
    <col min="256" max="256" width="10.8703703703704" style="29" customWidth="1"/>
    <col min="257" max="257" width="9.87037037037037" style="29" customWidth="1"/>
    <col min="258" max="258" width="7.62962962962963" style="29" customWidth="1"/>
    <col min="259" max="261" width="8" style="29" customWidth="1"/>
    <col min="262" max="262" width="11.25" style="29" customWidth="1"/>
    <col min="263" max="263" width="10.3703703703704" style="29" customWidth="1"/>
    <col min="264" max="264" width="9" style="29"/>
    <col min="265" max="265" width="11.1296296296296" style="29" customWidth="1"/>
    <col min="266" max="266" width="12.25" style="29" customWidth="1"/>
    <col min="267" max="267" width="12.75" style="29" customWidth="1"/>
    <col min="268" max="499" width="9" style="29"/>
    <col min="500" max="500" width="7.37037037037037" style="29" customWidth="1"/>
    <col min="501" max="501" width="12.1296296296296" style="29" customWidth="1"/>
    <col min="502" max="504" width="8.37037037037037" style="29" customWidth="1"/>
    <col min="505" max="505" width="9.25" style="29" customWidth="1"/>
    <col min="506" max="506" width="4.5" style="29" customWidth="1"/>
    <col min="507" max="507" width="8.87037037037037" style="29" customWidth="1"/>
    <col min="508" max="508" width="9.75" style="29" customWidth="1"/>
    <col min="509" max="509" width="10.25" style="29" customWidth="1"/>
    <col min="510" max="510" width="11" style="29" customWidth="1"/>
    <col min="511" max="511" width="13.3703703703704" style="29" customWidth="1"/>
    <col min="512" max="512" width="10.8703703703704" style="29" customWidth="1"/>
    <col min="513" max="513" width="9.87037037037037" style="29" customWidth="1"/>
    <col min="514" max="514" width="7.62962962962963" style="29" customWidth="1"/>
    <col min="515" max="517" width="8" style="29" customWidth="1"/>
    <col min="518" max="518" width="11.25" style="29" customWidth="1"/>
    <col min="519" max="519" width="10.3703703703704" style="29" customWidth="1"/>
    <col min="520" max="520" width="9" style="29"/>
    <col min="521" max="521" width="11.1296296296296" style="29" customWidth="1"/>
    <col min="522" max="522" width="12.25" style="29" customWidth="1"/>
    <col min="523" max="523" width="12.75" style="29" customWidth="1"/>
    <col min="524" max="755" width="9" style="29"/>
    <col min="756" max="756" width="7.37037037037037" style="29" customWidth="1"/>
    <col min="757" max="757" width="12.1296296296296" style="29" customWidth="1"/>
    <col min="758" max="760" width="8.37037037037037" style="29" customWidth="1"/>
    <col min="761" max="761" width="9.25" style="29" customWidth="1"/>
    <col min="762" max="762" width="4.5" style="29" customWidth="1"/>
    <col min="763" max="763" width="8.87037037037037" style="29" customWidth="1"/>
    <col min="764" max="764" width="9.75" style="29" customWidth="1"/>
    <col min="765" max="765" width="10.25" style="29" customWidth="1"/>
    <col min="766" max="766" width="11" style="29" customWidth="1"/>
    <col min="767" max="767" width="13.3703703703704" style="29" customWidth="1"/>
    <col min="768" max="768" width="10.8703703703704" style="29" customWidth="1"/>
    <col min="769" max="769" width="9.87037037037037" style="29" customWidth="1"/>
    <col min="770" max="770" width="7.62962962962963" style="29" customWidth="1"/>
    <col min="771" max="773" width="8" style="29" customWidth="1"/>
    <col min="774" max="774" width="11.25" style="29" customWidth="1"/>
    <col min="775" max="775" width="10.3703703703704" style="29" customWidth="1"/>
    <col min="776" max="776" width="9" style="29"/>
    <col min="777" max="777" width="11.1296296296296" style="29" customWidth="1"/>
    <col min="778" max="778" width="12.25" style="29" customWidth="1"/>
    <col min="779" max="779" width="12.75" style="29" customWidth="1"/>
    <col min="780" max="1011" width="9" style="29"/>
    <col min="1012" max="1012" width="7.37037037037037" style="29" customWidth="1"/>
    <col min="1013" max="1013" width="12.1296296296296" style="29" customWidth="1"/>
    <col min="1014" max="1016" width="8.37037037037037" style="29" customWidth="1"/>
    <col min="1017" max="1017" width="9.25" style="29" customWidth="1"/>
    <col min="1018" max="1018" width="4.5" style="29" customWidth="1"/>
    <col min="1019" max="1019" width="8.87037037037037" style="29" customWidth="1"/>
    <col min="1020" max="1020" width="9.75" style="29" customWidth="1"/>
    <col min="1021" max="1021" width="10.25" style="29" customWidth="1"/>
    <col min="1022" max="1022" width="11" style="29" customWidth="1"/>
    <col min="1023" max="1023" width="13.3703703703704" style="29" customWidth="1"/>
    <col min="1024" max="1024" width="10.8703703703704" style="29" customWidth="1"/>
    <col min="1025" max="1025" width="9.87037037037037" style="29" customWidth="1"/>
    <col min="1026" max="1026" width="7.62962962962963" style="29" customWidth="1"/>
    <col min="1027" max="1029" width="8" style="29" customWidth="1"/>
    <col min="1030" max="1030" width="11.25" style="29" customWidth="1"/>
    <col min="1031" max="1031" width="10.3703703703704" style="29" customWidth="1"/>
    <col min="1032" max="1032" width="9" style="29"/>
    <col min="1033" max="1033" width="11.1296296296296" style="29" customWidth="1"/>
    <col min="1034" max="1034" width="12.25" style="29" customWidth="1"/>
    <col min="1035" max="1035" width="12.75" style="29" customWidth="1"/>
    <col min="1036" max="1267" width="9" style="29"/>
    <col min="1268" max="1268" width="7.37037037037037" style="29" customWidth="1"/>
    <col min="1269" max="1269" width="12.1296296296296" style="29" customWidth="1"/>
    <col min="1270" max="1272" width="8.37037037037037" style="29" customWidth="1"/>
    <col min="1273" max="1273" width="9.25" style="29" customWidth="1"/>
    <col min="1274" max="1274" width="4.5" style="29" customWidth="1"/>
    <col min="1275" max="1275" width="8.87037037037037" style="29" customWidth="1"/>
    <col min="1276" max="1276" width="9.75" style="29" customWidth="1"/>
    <col min="1277" max="1277" width="10.25" style="29" customWidth="1"/>
    <col min="1278" max="1278" width="11" style="29" customWidth="1"/>
    <col min="1279" max="1279" width="13.3703703703704" style="29" customWidth="1"/>
    <col min="1280" max="1280" width="10.8703703703704" style="29" customWidth="1"/>
    <col min="1281" max="1281" width="9.87037037037037" style="29" customWidth="1"/>
    <col min="1282" max="1282" width="7.62962962962963" style="29" customWidth="1"/>
    <col min="1283" max="1285" width="8" style="29" customWidth="1"/>
    <col min="1286" max="1286" width="11.25" style="29" customWidth="1"/>
    <col min="1287" max="1287" width="10.3703703703704" style="29" customWidth="1"/>
    <col min="1288" max="1288" width="9" style="29"/>
    <col min="1289" max="1289" width="11.1296296296296" style="29" customWidth="1"/>
    <col min="1290" max="1290" width="12.25" style="29" customWidth="1"/>
    <col min="1291" max="1291" width="12.75" style="29" customWidth="1"/>
    <col min="1292" max="1523" width="9" style="29"/>
    <col min="1524" max="1524" width="7.37037037037037" style="29" customWidth="1"/>
    <col min="1525" max="1525" width="12.1296296296296" style="29" customWidth="1"/>
    <col min="1526" max="1528" width="8.37037037037037" style="29" customWidth="1"/>
    <col min="1529" max="1529" width="9.25" style="29" customWidth="1"/>
    <col min="1530" max="1530" width="4.5" style="29" customWidth="1"/>
    <col min="1531" max="1531" width="8.87037037037037" style="29" customWidth="1"/>
    <col min="1532" max="1532" width="9.75" style="29" customWidth="1"/>
    <col min="1533" max="1533" width="10.25" style="29" customWidth="1"/>
    <col min="1534" max="1534" width="11" style="29" customWidth="1"/>
    <col min="1535" max="1535" width="13.3703703703704" style="29" customWidth="1"/>
    <col min="1536" max="1536" width="10.8703703703704" style="29" customWidth="1"/>
    <col min="1537" max="1537" width="9.87037037037037" style="29" customWidth="1"/>
    <col min="1538" max="1538" width="7.62962962962963" style="29" customWidth="1"/>
    <col min="1539" max="1541" width="8" style="29" customWidth="1"/>
    <col min="1542" max="1542" width="11.25" style="29" customWidth="1"/>
    <col min="1543" max="1543" width="10.3703703703704" style="29" customWidth="1"/>
    <col min="1544" max="1544" width="9" style="29"/>
    <col min="1545" max="1545" width="11.1296296296296" style="29" customWidth="1"/>
    <col min="1546" max="1546" width="12.25" style="29" customWidth="1"/>
    <col min="1547" max="1547" width="12.75" style="29" customWidth="1"/>
    <col min="1548" max="1779" width="9" style="29"/>
    <col min="1780" max="1780" width="7.37037037037037" style="29" customWidth="1"/>
    <col min="1781" max="1781" width="12.1296296296296" style="29" customWidth="1"/>
    <col min="1782" max="1784" width="8.37037037037037" style="29" customWidth="1"/>
    <col min="1785" max="1785" width="9.25" style="29" customWidth="1"/>
    <col min="1786" max="1786" width="4.5" style="29" customWidth="1"/>
    <col min="1787" max="1787" width="8.87037037037037" style="29" customWidth="1"/>
    <col min="1788" max="1788" width="9.75" style="29" customWidth="1"/>
    <col min="1789" max="1789" width="10.25" style="29" customWidth="1"/>
    <col min="1790" max="1790" width="11" style="29" customWidth="1"/>
    <col min="1791" max="1791" width="13.3703703703704" style="29" customWidth="1"/>
    <col min="1792" max="1792" width="10.8703703703704" style="29" customWidth="1"/>
    <col min="1793" max="1793" width="9.87037037037037" style="29" customWidth="1"/>
    <col min="1794" max="1794" width="7.62962962962963" style="29" customWidth="1"/>
    <col min="1795" max="1797" width="8" style="29" customWidth="1"/>
    <col min="1798" max="1798" width="11.25" style="29" customWidth="1"/>
    <col min="1799" max="1799" width="10.3703703703704" style="29" customWidth="1"/>
    <col min="1800" max="1800" width="9" style="29"/>
    <col min="1801" max="1801" width="11.1296296296296" style="29" customWidth="1"/>
    <col min="1802" max="1802" width="12.25" style="29" customWidth="1"/>
    <col min="1803" max="1803" width="12.75" style="29" customWidth="1"/>
    <col min="1804" max="2035" width="9" style="29"/>
    <col min="2036" max="2036" width="7.37037037037037" style="29" customWidth="1"/>
    <col min="2037" max="2037" width="12.1296296296296" style="29" customWidth="1"/>
    <col min="2038" max="2040" width="8.37037037037037" style="29" customWidth="1"/>
    <col min="2041" max="2041" width="9.25" style="29" customWidth="1"/>
    <col min="2042" max="2042" width="4.5" style="29" customWidth="1"/>
    <col min="2043" max="2043" width="8.87037037037037" style="29" customWidth="1"/>
    <col min="2044" max="2044" width="9.75" style="29" customWidth="1"/>
    <col min="2045" max="2045" width="10.25" style="29" customWidth="1"/>
    <col min="2046" max="2046" width="11" style="29" customWidth="1"/>
    <col min="2047" max="2047" width="13.3703703703704" style="29" customWidth="1"/>
    <col min="2048" max="2048" width="10.8703703703704" style="29" customWidth="1"/>
    <col min="2049" max="2049" width="9.87037037037037" style="29" customWidth="1"/>
    <col min="2050" max="2050" width="7.62962962962963" style="29" customWidth="1"/>
    <col min="2051" max="2053" width="8" style="29" customWidth="1"/>
    <col min="2054" max="2054" width="11.25" style="29" customWidth="1"/>
    <col min="2055" max="2055" width="10.3703703703704" style="29" customWidth="1"/>
    <col min="2056" max="2056" width="9" style="29"/>
    <col min="2057" max="2057" width="11.1296296296296" style="29" customWidth="1"/>
    <col min="2058" max="2058" width="12.25" style="29" customWidth="1"/>
    <col min="2059" max="2059" width="12.75" style="29" customWidth="1"/>
    <col min="2060" max="2291" width="9" style="29"/>
    <col min="2292" max="2292" width="7.37037037037037" style="29" customWidth="1"/>
    <col min="2293" max="2293" width="12.1296296296296" style="29" customWidth="1"/>
    <col min="2294" max="2296" width="8.37037037037037" style="29" customWidth="1"/>
    <col min="2297" max="2297" width="9.25" style="29" customWidth="1"/>
    <col min="2298" max="2298" width="4.5" style="29" customWidth="1"/>
    <col min="2299" max="2299" width="8.87037037037037" style="29" customWidth="1"/>
    <col min="2300" max="2300" width="9.75" style="29" customWidth="1"/>
    <col min="2301" max="2301" width="10.25" style="29" customWidth="1"/>
    <col min="2302" max="2302" width="11" style="29" customWidth="1"/>
    <col min="2303" max="2303" width="13.3703703703704" style="29" customWidth="1"/>
    <col min="2304" max="2304" width="10.8703703703704" style="29" customWidth="1"/>
    <col min="2305" max="2305" width="9.87037037037037" style="29" customWidth="1"/>
    <col min="2306" max="2306" width="7.62962962962963" style="29" customWidth="1"/>
    <col min="2307" max="2309" width="8" style="29" customWidth="1"/>
    <col min="2310" max="2310" width="11.25" style="29" customWidth="1"/>
    <col min="2311" max="2311" width="10.3703703703704" style="29" customWidth="1"/>
    <col min="2312" max="2312" width="9" style="29"/>
    <col min="2313" max="2313" width="11.1296296296296" style="29" customWidth="1"/>
    <col min="2314" max="2314" width="12.25" style="29" customWidth="1"/>
    <col min="2315" max="2315" width="12.75" style="29" customWidth="1"/>
    <col min="2316" max="2547" width="9" style="29"/>
    <col min="2548" max="2548" width="7.37037037037037" style="29" customWidth="1"/>
    <col min="2549" max="2549" width="12.1296296296296" style="29" customWidth="1"/>
    <col min="2550" max="2552" width="8.37037037037037" style="29" customWidth="1"/>
    <col min="2553" max="2553" width="9.25" style="29" customWidth="1"/>
    <col min="2554" max="2554" width="4.5" style="29" customWidth="1"/>
    <col min="2555" max="2555" width="8.87037037037037" style="29" customWidth="1"/>
    <col min="2556" max="2556" width="9.75" style="29" customWidth="1"/>
    <col min="2557" max="2557" width="10.25" style="29" customWidth="1"/>
    <col min="2558" max="2558" width="11" style="29" customWidth="1"/>
    <col min="2559" max="2559" width="13.3703703703704" style="29" customWidth="1"/>
    <col min="2560" max="2560" width="10.8703703703704" style="29" customWidth="1"/>
    <col min="2561" max="2561" width="9.87037037037037" style="29" customWidth="1"/>
    <col min="2562" max="2562" width="7.62962962962963" style="29" customWidth="1"/>
    <col min="2563" max="2565" width="8" style="29" customWidth="1"/>
    <col min="2566" max="2566" width="11.25" style="29" customWidth="1"/>
    <col min="2567" max="2567" width="10.3703703703704" style="29" customWidth="1"/>
    <col min="2568" max="2568" width="9" style="29"/>
    <col min="2569" max="2569" width="11.1296296296296" style="29" customWidth="1"/>
    <col min="2570" max="2570" width="12.25" style="29" customWidth="1"/>
    <col min="2571" max="2571" width="12.75" style="29" customWidth="1"/>
    <col min="2572" max="2803" width="9" style="29"/>
    <col min="2804" max="2804" width="7.37037037037037" style="29" customWidth="1"/>
    <col min="2805" max="2805" width="12.1296296296296" style="29" customWidth="1"/>
    <col min="2806" max="2808" width="8.37037037037037" style="29" customWidth="1"/>
    <col min="2809" max="2809" width="9.25" style="29" customWidth="1"/>
    <col min="2810" max="2810" width="4.5" style="29" customWidth="1"/>
    <col min="2811" max="2811" width="8.87037037037037" style="29" customWidth="1"/>
    <col min="2812" max="2812" width="9.75" style="29" customWidth="1"/>
    <col min="2813" max="2813" width="10.25" style="29" customWidth="1"/>
    <col min="2814" max="2814" width="11" style="29" customWidth="1"/>
    <col min="2815" max="2815" width="13.3703703703704" style="29" customWidth="1"/>
    <col min="2816" max="2816" width="10.8703703703704" style="29" customWidth="1"/>
    <col min="2817" max="2817" width="9.87037037037037" style="29" customWidth="1"/>
    <col min="2818" max="2818" width="7.62962962962963" style="29" customWidth="1"/>
    <col min="2819" max="2821" width="8" style="29" customWidth="1"/>
    <col min="2822" max="2822" width="11.25" style="29" customWidth="1"/>
    <col min="2823" max="2823" width="10.3703703703704" style="29" customWidth="1"/>
    <col min="2824" max="2824" width="9" style="29"/>
    <col min="2825" max="2825" width="11.1296296296296" style="29" customWidth="1"/>
    <col min="2826" max="2826" width="12.25" style="29" customWidth="1"/>
    <col min="2827" max="2827" width="12.75" style="29" customWidth="1"/>
    <col min="2828" max="3059" width="9" style="29"/>
    <col min="3060" max="3060" width="7.37037037037037" style="29" customWidth="1"/>
    <col min="3061" max="3061" width="12.1296296296296" style="29" customWidth="1"/>
    <col min="3062" max="3064" width="8.37037037037037" style="29" customWidth="1"/>
    <col min="3065" max="3065" width="9.25" style="29" customWidth="1"/>
    <col min="3066" max="3066" width="4.5" style="29" customWidth="1"/>
    <col min="3067" max="3067" width="8.87037037037037" style="29" customWidth="1"/>
    <col min="3068" max="3068" width="9.75" style="29" customWidth="1"/>
    <col min="3069" max="3069" width="10.25" style="29" customWidth="1"/>
    <col min="3070" max="3070" width="11" style="29" customWidth="1"/>
    <col min="3071" max="3071" width="13.3703703703704" style="29" customWidth="1"/>
    <col min="3072" max="3072" width="10.8703703703704" style="29" customWidth="1"/>
    <col min="3073" max="3073" width="9.87037037037037" style="29" customWidth="1"/>
    <col min="3074" max="3074" width="7.62962962962963" style="29" customWidth="1"/>
    <col min="3075" max="3077" width="8" style="29" customWidth="1"/>
    <col min="3078" max="3078" width="11.25" style="29" customWidth="1"/>
    <col min="3079" max="3079" width="10.3703703703704" style="29" customWidth="1"/>
    <col min="3080" max="3080" width="9" style="29"/>
    <col min="3081" max="3081" width="11.1296296296296" style="29" customWidth="1"/>
    <col min="3082" max="3082" width="12.25" style="29" customWidth="1"/>
    <col min="3083" max="3083" width="12.75" style="29" customWidth="1"/>
    <col min="3084" max="3315" width="9" style="29"/>
    <col min="3316" max="3316" width="7.37037037037037" style="29" customWidth="1"/>
    <col min="3317" max="3317" width="12.1296296296296" style="29" customWidth="1"/>
    <col min="3318" max="3320" width="8.37037037037037" style="29" customWidth="1"/>
    <col min="3321" max="3321" width="9.25" style="29" customWidth="1"/>
    <col min="3322" max="3322" width="4.5" style="29" customWidth="1"/>
    <col min="3323" max="3323" width="8.87037037037037" style="29" customWidth="1"/>
    <col min="3324" max="3324" width="9.75" style="29" customWidth="1"/>
    <col min="3325" max="3325" width="10.25" style="29" customWidth="1"/>
    <col min="3326" max="3326" width="11" style="29" customWidth="1"/>
    <col min="3327" max="3327" width="13.3703703703704" style="29" customWidth="1"/>
    <col min="3328" max="3328" width="10.8703703703704" style="29" customWidth="1"/>
    <col min="3329" max="3329" width="9.87037037037037" style="29" customWidth="1"/>
    <col min="3330" max="3330" width="7.62962962962963" style="29" customWidth="1"/>
    <col min="3331" max="3333" width="8" style="29" customWidth="1"/>
    <col min="3334" max="3334" width="11.25" style="29" customWidth="1"/>
    <col min="3335" max="3335" width="10.3703703703704" style="29" customWidth="1"/>
    <col min="3336" max="3336" width="9" style="29"/>
    <col min="3337" max="3337" width="11.1296296296296" style="29" customWidth="1"/>
    <col min="3338" max="3338" width="12.25" style="29" customWidth="1"/>
    <col min="3339" max="3339" width="12.75" style="29" customWidth="1"/>
    <col min="3340" max="3571" width="9" style="29"/>
    <col min="3572" max="3572" width="7.37037037037037" style="29" customWidth="1"/>
    <col min="3573" max="3573" width="12.1296296296296" style="29" customWidth="1"/>
    <col min="3574" max="3576" width="8.37037037037037" style="29" customWidth="1"/>
    <col min="3577" max="3577" width="9.25" style="29" customWidth="1"/>
    <col min="3578" max="3578" width="4.5" style="29" customWidth="1"/>
    <col min="3579" max="3579" width="8.87037037037037" style="29" customWidth="1"/>
    <col min="3580" max="3580" width="9.75" style="29" customWidth="1"/>
    <col min="3581" max="3581" width="10.25" style="29" customWidth="1"/>
    <col min="3582" max="3582" width="11" style="29" customWidth="1"/>
    <col min="3583" max="3583" width="13.3703703703704" style="29" customWidth="1"/>
    <col min="3584" max="3584" width="10.8703703703704" style="29" customWidth="1"/>
    <col min="3585" max="3585" width="9.87037037037037" style="29" customWidth="1"/>
    <col min="3586" max="3586" width="7.62962962962963" style="29" customWidth="1"/>
    <col min="3587" max="3589" width="8" style="29" customWidth="1"/>
    <col min="3590" max="3590" width="11.25" style="29" customWidth="1"/>
    <col min="3591" max="3591" width="10.3703703703704" style="29" customWidth="1"/>
    <col min="3592" max="3592" width="9" style="29"/>
    <col min="3593" max="3593" width="11.1296296296296" style="29" customWidth="1"/>
    <col min="3594" max="3594" width="12.25" style="29" customWidth="1"/>
    <col min="3595" max="3595" width="12.75" style="29" customWidth="1"/>
    <col min="3596" max="3827" width="9" style="29"/>
    <col min="3828" max="3828" width="7.37037037037037" style="29" customWidth="1"/>
    <col min="3829" max="3829" width="12.1296296296296" style="29" customWidth="1"/>
    <col min="3830" max="3832" width="8.37037037037037" style="29" customWidth="1"/>
    <col min="3833" max="3833" width="9.25" style="29" customWidth="1"/>
    <col min="3834" max="3834" width="4.5" style="29" customWidth="1"/>
    <col min="3835" max="3835" width="8.87037037037037" style="29" customWidth="1"/>
    <col min="3836" max="3836" width="9.75" style="29" customWidth="1"/>
    <col min="3837" max="3837" width="10.25" style="29" customWidth="1"/>
    <col min="3838" max="3838" width="11" style="29" customWidth="1"/>
    <col min="3839" max="3839" width="13.3703703703704" style="29" customWidth="1"/>
    <col min="3840" max="3840" width="10.8703703703704" style="29" customWidth="1"/>
    <col min="3841" max="3841" width="9.87037037037037" style="29" customWidth="1"/>
    <col min="3842" max="3842" width="7.62962962962963" style="29" customWidth="1"/>
    <col min="3843" max="3845" width="8" style="29" customWidth="1"/>
    <col min="3846" max="3846" width="11.25" style="29" customWidth="1"/>
    <col min="3847" max="3847" width="10.3703703703704" style="29" customWidth="1"/>
    <col min="3848" max="3848" width="9" style="29"/>
    <col min="3849" max="3849" width="11.1296296296296" style="29" customWidth="1"/>
    <col min="3850" max="3850" width="12.25" style="29" customWidth="1"/>
    <col min="3851" max="3851" width="12.75" style="29" customWidth="1"/>
    <col min="3852" max="4083" width="9" style="29"/>
    <col min="4084" max="4084" width="7.37037037037037" style="29" customWidth="1"/>
    <col min="4085" max="4085" width="12.1296296296296" style="29" customWidth="1"/>
    <col min="4086" max="4088" width="8.37037037037037" style="29" customWidth="1"/>
    <col min="4089" max="4089" width="9.25" style="29" customWidth="1"/>
    <col min="4090" max="4090" width="4.5" style="29" customWidth="1"/>
    <col min="4091" max="4091" width="8.87037037037037" style="29" customWidth="1"/>
    <col min="4092" max="4092" width="9.75" style="29" customWidth="1"/>
    <col min="4093" max="4093" width="10.25" style="29" customWidth="1"/>
    <col min="4094" max="4094" width="11" style="29" customWidth="1"/>
    <col min="4095" max="4095" width="13.3703703703704" style="29" customWidth="1"/>
    <col min="4096" max="4096" width="10.8703703703704" style="29" customWidth="1"/>
    <col min="4097" max="4097" width="9.87037037037037" style="29" customWidth="1"/>
    <col min="4098" max="4098" width="7.62962962962963" style="29" customWidth="1"/>
    <col min="4099" max="4101" width="8" style="29" customWidth="1"/>
    <col min="4102" max="4102" width="11.25" style="29" customWidth="1"/>
    <col min="4103" max="4103" width="10.3703703703704" style="29" customWidth="1"/>
    <col min="4104" max="4104" width="9" style="29"/>
    <col min="4105" max="4105" width="11.1296296296296" style="29" customWidth="1"/>
    <col min="4106" max="4106" width="12.25" style="29" customWidth="1"/>
    <col min="4107" max="4107" width="12.75" style="29" customWidth="1"/>
    <col min="4108" max="4339" width="9" style="29"/>
    <col min="4340" max="4340" width="7.37037037037037" style="29" customWidth="1"/>
    <col min="4341" max="4341" width="12.1296296296296" style="29" customWidth="1"/>
    <col min="4342" max="4344" width="8.37037037037037" style="29" customWidth="1"/>
    <col min="4345" max="4345" width="9.25" style="29" customWidth="1"/>
    <col min="4346" max="4346" width="4.5" style="29" customWidth="1"/>
    <col min="4347" max="4347" width="8.87037037037037" style="29" customWidth="1"/>
    <col min="4348" max="4348" width="9.75" style="29" customWidth="1"/>
    <col min="4349" max="4349" width="10.25" style="29" customWidth="1"/>
    <col min="4350" max="4350" width="11" style="29" customWidth="1"/>
    <col min="4351" max="4351" width="13.3703703703704" style="29" customWidth="1"/>
    <col min="4352" max="4352" width="10.8703703703704" style="29" customWidth="1"/>
    <col min="4353" max="4353" width="9.87037037037037" style="29" customWidth="1"/>
    <col min="4354" max="4354" width="7.62962962962963" style="29" customWidth="1"/>
    <col min="4355" max="4357" width="8" style="29" customWidth="1"/>
    <col min="4358" max="4358" width="11.25" style="29" customWidth="1"/>
    <col min="4359" max="4359" width="10.3703703703704" style="29" customWidth="1"/>
    <col min="4360" max="4360" width="9" style="29"/>
    <col min="4361" max="4361" width="11.1296296296296" style="29" customWidth="1"/>
    <col min="4362" max="4362" width="12.25" style="29" customWidth="1"/>
    <col min="4363" max="4363" width="12.75" style="29" customWidth="1"/>
    <col min="4364" max="4595" width="9" style="29"/>
    <col min="4596" max="4596" width="7.37037037037037" style="29" customWidth="1"/>
    <col min="4597" max="4597" width="12.1296296296296" style="29" customWidth="1"/>
    <col min="4598" max="4600" width="8.37037037037037" style="29" customWidth="1"/>
    <col min="4601" max="4601" width="9.25" style="29" customWidth="1"/>
    <col min="4602" max="4602" width="4.5" style="29" customWidth="1"/>
    <col min="4603" max="4603" width="8.87037037037037" style="29" customWidth="1"/>
    <col min="4604" max="4604" width="9.75" style="29" customWidth="1"/>
    <col min="4605" max="4605" width="10.25" style="29" customWidth="1"/>
    <col min="4606" max="4606" width="11" style="29" customWidth="1"/>
    <col min="4607" max="4607" width="13.3703703703704" style="29" customWidth="1"/>
    <col min="4608" max="4608" width="10.8703703703704" style="29" customWidth="1"/>
    <col min="4609" max="4609" width="9.87037037037037" style="29" customWidth="1"/>
    <col min="4610" max="4610" width="7.62962962962963" style="29" customWidth="1"/>
    <col min="4611" max="4613" width="8" style="29" customWidth="1"/>
    <col min="4614" max="4614" width="11.25" style="29" customWidth="1"/>
    <col min="4615" max="4615" width="10.3703703703704" style="29" customWidth="1"/>
    <col min="4616" max="4616" width="9" style="29"/>
    <col min="4617" max="4617" width="11.1296296296296" style="29" customWidth="1"/>
    <col min="4618" max="4618" width="12.25" style="29" customWidth="1"/>
    <col min="4619" max="4619" width="12.75" style="29" customWidth="1"/>
    <col min="4620" max="4851" width="9" style="29"/>
    <col min="4852" max="4852" width="7.37037037037037" style="29" customWidth="1"/>
    <col min="4853" max="4853" width="12.1296296296296" style="29" customWidth="1"/>
    <col min="4854" max="4856" width="8.37037037037037" style="29" customWidth="1"/>
    <col min="4857" max="4857" width="9.25" style="29" customWidth="1"/>
    <col min="4858" max="4858" width="4.5" style="29" customWidth="1"/>
    <col min="4859" max="4859" width="8.87037037037037" style="29" customWidth="1"/>
    <col min="4860" max="4860" width="9.75" style="29" customWidth="1"/>
    <col min="4861" max="4861" width="10.25" style="29" customWidth="1"/>
    <col min="4862" max="4862" width="11" style="29" customWidth="1"/>
    <col min="4863" max="4863" width="13.3703703703704" style="29" customWidth="1"/>
    <col min="4864" max="4864" width="10.8703703703704" style="29" customWidth="1"/>
    <col min="4865" max="4865" width="9.87037037037037" style="29" customWidth="1"/>
    <col min="4866" max="4866" width="7.62962962962963" style="29" customWidth="1"/>
    <col min="4867" max="4869" width="8" style="29" customWidth="1"/>
    <col min="4870" max="4870" width="11.25" style="29" customWidth="1"/>
    <col min="4871" max="4871" width="10.3703703703704" style="29" customWidth="1"/>
    <col min="4872" max="4872" width="9" style="29"/>
    <col min="4873" max="4873" width="11.1296296296296" style="29" customWidth="1"/>
    <col min="4874" max="4874" width="12.25" style="29" customWidth="1"/>
    <col min="4875" max="4875" width="12.75" style="29" customWidth="1"/>
    <col min="4876" max="5107" width="9" style="29"/>
    <col min="5108" max="5108" width="7.37037037037037" style="29" customWidth="1"/>
    <col min="5109" max="5109" width="12.1296296296296" style="29" customWidth="1"/>
    <col min="5110" max="5112" width="8.37037037037037" style="29" customWidth="1"/>
    <col min="5113" max="5113" width="9.25" style="29" customWidth="1"/>
    <col min="5114" max="5114" width="4.5" style="29" customWidth="1"/>
    <col min="5115" max="5115" width="8.87037037037037" style="29" customWidth="1"/>
    <col min="5116" max="5116" width="9.75" style="29" customWidth="1"/>
    <col min="5117" max="5117" width="10.25" style="29" customWidth="1"/>
    <col min="5118" max="5118" width="11" style="29" customWidth="1"/>
    <col min="5119" max="5119" width="13.3703703703704" style="29" customWidth="1"/>
    <col min="5120" max="5120" width="10.8703703703704" style="29" customWidth="1"/>
    <col min="5121" max="5121" width="9.87037037037037" style="29" customWidth="1"/>
    <col min="5122" max="5122" width="7.62962962962963" style="29" customWidth="1"/>
    <col min="5123" max="5125" width="8" style="29" customWidth="1"/>
    <col min="5126" max="5126" width="11.25" style="29" customWidth="1"/>
    <col min="5127" max="5127" width="10.3703703703704" style="29" customWidth="1"/>
    <col min="5128" max="5128" width="9" style="29"/>
    <col min="5129" max="5129" width="11.1296296296296" style="29" customWidth="1"/>
    <col min="5130" max="5130" width="12.25" style="29" customWidth="1"/>
    <col min="5131" max="5131" width="12.75" style="29" customWidth="1"/>
    <col min="5132" max="5363" width="9" style="29"/>
    <col min="5364" max="5364" width="7.37037037037037" style="29" customWidth="1"/>
    <col min="5365" max="5365" width="12.1296296296296" style="29" customWidth="1"/>
    <col min="5366" max="5368" width="8.37037037037037" style="29" customWidth="1"/>
    <col min="5369" max="5369" width="9.25" style="29" customWidth="1"/>
    <col min="5370" max="5370" width="4.5" style="29" customWidth="1"/>
    <col min="5371" max="5371" width="8.87037037037037" style="29" customWidth="1"/>
    <col min="5372" max="5372" width="9.75" style="29" customWidth="1"/>
    <col min="5373" max="5373" width="10.25" style="29" customWidth="1"/>
    <col min="5374" max="5374" width="11" style="29" customWidth="1"/>
    <col min="5375" max="5375" width="13.3703703703704" style="29" customWidth="1"/>
    <col min="5376" max="5376" width="10.8703703703704" style="29" customWidth="1"/>
    <col min="5377" max="5377" width="9.87037037037037" style="29" customWidth="1"/>
    <col min="5378" max="5378" width="7.62962962962963" style="29" customWidth="1"/>
    <col min="5379" max="5381" width="8" style="29" customWidth="1"/>
    <col min="5382" max="5382" width="11.25" style="29" customWidth="1"/>
    <col min="5383" max="5383" width="10.3703703703704" style="29" customWidth="1"/>
    <col min="5384" max="5384" width="9" style="29"/>
    <col min="5385" max="5385" width="11.1296296296296" style="29" customWidth="1"/>
    <col min="5386" max="5386" width="12.25" style="29" customWidth="1"/>
    <col min="5387" max="5387" width="12.75" style="29" customWidth="1"/>
    <col min="5388" max="5619" width="9" style="29"/>
    <col min="5620" max="5620" width="7.37037037037037" style="29" customWidth="1"/>
    <col min="5621" max="5621" width="12.1296296296296" style="29" customWidth="1"/>
    <col min="5622" max="5624" width="8.37037037037037" style="29" customWidth="1"/>
    <col min="5625" max="5625" width="9.25" style="29" customWidth="1"/>
    <col min="5626" max="5626" width="4.5" style="29" customWidth="1"/>
    <col min="5627" max="5627" width="8.87037037037037" style="29" customWidth="1"/>
    <col min="5628" max="5628" width="9.75" style="29" customWidth="1"/>
    <col min="5629" max="5629" width="10.25" style="29" customWidth="1"/>
    <col min="5630" max="5630" width="11" style="29" customWidth="1"/>
    <col min="5631" max="5631" width="13.3703703703704" style="29" customWidth="1"/>
    <col min="5632" max="5632" width="10.8703703703704" style="29" customWidth="1"/>
    <col min="5633" max="5633" width="9.87037037037037" style="29" customWidth="1"/>
    <col min="5634" max="5634" width="7.62962962962963" style="29" customWidth="1"/>
    <col min="5635" max="5637" width="8" style="29" customWidth="1"/>
    <col min="5638" max="5638" width="11.25" style="29" customWidth="1"/>
    <col min="5639" max="5639" width="10.3703703703704" style="29" customWidth="1"/>
    <col min="5640" max="5640" width="9" style="29"/>
    <col min="5641" max="5641" width="11.1296296296296" style="29" customWidth="1"/>
    <col min="5642" max="5642" width="12.25" style="29" customWidth="1"/>
    <col min="5643" max="5643" width="12.75" style="29" customWidth="1"/>
    <col min="5644" max="5875" width="9" style="29"/>
    <col min="5876" max="5876" width="7.37037037037037" style="29" customWidth="1"/>
    <col min="5877" max="5877" width="12.1296296296296" style="29" customWidth="1"/>
    <col min="5878" max="5880" width="8.37037037037037" style="29" customWidth="1"/>
    <col min="5881" max="5881" width="9.25" style="29" customWidth="1"/>
    <col min="5882" max="5882" width="4.5" style="29" customWidth="1"/>
    <col min="5883" max="5883" width="8.87037037037037" style="29" customWidth="1"/>
    <col min="5884" max="5884" width="9.75" style="29" customWidth="1"/>
    <col min="5885" max="5885" width="10.25" style="29" customWidth="1"/>
    <col min="5886" max="5886" width="11" style="29" customWidth="1"/>
    <col min="5887" max="5887" width="13.3703703703704" style="29" customWidth="1"/>
    <col min="5888" max="5888" width="10.8703703703704" style="29" customWidth="1"/>
    <col min="5889" max="5889" width="9.87037037037037" style="29" customWidth="1"/>
    <col min="5890" max="5890" width="7.62962962962963" style="29" customWidth="1"/>
    <col min="5891" max="5893" width="8" style="29" customWidth="1"/>
    <col min="5894" max="5894" width="11.25" style="29" customWidth="1"/>
    <col min="5895" max="5895" width="10.3703703703704" style="29" customWidth="1"/>
    <col min="5896" max="5896" width="9" style="29"/>
    <col min="5897" max="5897" width="11.1296296296296" style="29" customWidth="1"/>
    <col min="5898" max="5898" width="12.25" style="29" customWidth="1"/>
    <col min="5899" max="5899" width="12.75" style="29" customWidth="1"/>
    <col min="5900" max="6131" width="9" style="29"/>
    <col min="6132" max="6132" width="7.37037037037037" style="29" customWidth="1"/>
    <col min="6133" max="6133" width="12.1296296296296" style="29" customWidth="1"/>
    <col min="6134" max="6136" width="8.37037037037037" style="29" customWidth="1"/>
    <col min="6137" max="6137" width="9.25" style="29" customWidth="1"/>
    <col min="6138" max="6138" width="4.5" style="29" customWidth="1"/>
    <col min="6139" max="6139" width="8.87037037037037" style="29" customWidth="1"/>
    <col min="6140" max="6140" width="9.75" style="29" customWidth="1"/>
    <col min="6141" max="6141" width="10.25" style="29" customWidth="1"/>
    <col min="6142" max="6142" width="11" style="29" customWidth="1"/>
    <col min="6143" max="6143" width="13.3703703703704" style="29" customWidth="1"/>
    <col min="6144" max="6144" width="10.8703703703704" style="29" customWidth="1"/>
    <col min="6145" max="6145" width="9.87037037037037" style="29" customWidth="1"/>
    <col min="6146" max="6146" width="7.62962962962963" style="29" customWidth="1"/>
    <col min="6147" max="6149" width="8" style="29" customWidth="1"/>
    <col min="6150" max="6150" width="11.25" style="29" customWidth="1"/>
    <col min="6151" max="6151" width="10.3703703703704" style="29" customWidth="1"/>
    <col min="6152" max="6152" width="9" style="29"/>
    <col min="6153" max="6153" width="11.1296296296296" style="29" customWidth="1"/>
    <col min="6154" max="6154" width="12.25" style="29" customWidth="1"/>
    <col min="6155" max="6155" width="12.75" style="29" customWidth="1"/>
    <col min="6156" max="6387" width="9" style="29"/>
    <col min="6388" max="6388" width="7.37037037037037" style="29" customWidth="1"/>
    <col min="6389" max="6389" width="12.1296296296296" style="29" customWidth="1"/>
    <col min="6390" max="6392" width="8.37037037037037" style="29" customWidth="1"/>
    <col min="6393" max="6393" width="9.25" style="29" customWidth="1"/>
    <col min="6394" max="6394" width="4.5" style="29" customWidth="1"/>
    <col min="6395" max="6395" width="8.87037037037037" style="29" customWidth="1"/>
    <col min="6396" max="6396" width="9.75" style="29" customWidth="1"/>
    <col min="6397" max="6397" width="10.25" style="29" customWidth="1"/>
    <col min="6398" max="6398" width="11" style="29" customWidth="1"/>
    <col min="6399" max="6399" width="13.3703703703704" style="29" customWidth="1"/>
    <col min="6400" max="6400" width="10.8703703703704" style="29" customWidth="1"/>
    <col min="6401" max="6401" width="9.87037037037037" style="29" customWidth="1"/>
    <col min="6402" max="6402" width="7.62962962962963" style="29" customWidth="1"/>
    <col min="6403" max="6405" width="8" style="29" customWidth="1"/>
    <col min="6406" max="6406" width="11.25" style="29" customWidth="1"/>
    <col min="6407" max="6407" width="10.3703703703704" style="29" customWidth="1"/>
    <col min="6408" max="6408" width="9" style="29"/>
    <col min="6409" max="6409" width="11.1296296296296" style="29" customWidth="1"/>
    <col min="6410" max="6410" width="12.25" style="29" customWidth="1"/>
    <col min="6411" max="6411" width="12.75" style="29" customWidth="1"/>
    <col min="6412" max="6643" width="9" style="29"/>
    <col min="6644" max="6644" width="7.37037037037037" style="29" customWidth="1"/>
    <col min="6645" max="6645" width="12.1296296296296" style="29" customWidth="1"/>
    <col min="6646" max="6648" width="8.37037037037037" style="29" customWidth="1"/>
    <col min="6649" max="6649" width="9.25" style="29" customWidth="1"/>
    <col min="6650" max="6650" width="4.5" style="29" customWidth="1"/>
    <col min="6651" max="6651" width="8.87037037037037" style="29" customWidth="1"/>
    <col min="6652" max="6652" width="9.75" style="29" customWidth="1"/>
    <col min="6653" max="6653" width="10.25" style="29" customWidth="1"/>
    <col min="6654" max="6654" width="11" style="29" customWidth="1"/>
    <col min="6655" max="6655" width="13.3703703703704" style="29" customWidth="1"/>
    <col min="6656" max="6656" width="10.8703703703704" style="29" customWidth="1"/>
    <col min="6657" max="6657" width="9.87037037037037" style="29" customWidth="1"/>
    <col min="6658" max="6658" width="7.62962962962963" style="29" customWidth="1"/>
    <col min="6659" max="6661" width="8" style="29" customWidth="1"/>
    <col min="6662" max="6662" width="11.25" style="29" customWidth="1"/>
    <col min="6663" max="6663" width="10.3703703703704" style="29" customWidth="1"/>
    <col min="6664" max="6664" width="9" style="29"/>
    <col min="6665" max="6665" width="11.1296296296296" style="29" customWidth="1"/>
    <col min="6666" max="6666" width="12.25" style="29" customWidth="1"/>
    <col min="6667" max="6667" width="12.75" style="29" customWidth="1"/>
    <col min="6668" max="6899" width="9" style="29"/>
    <col min="6900" max="6900" width="7.37037037037037" style="29" customWidth="1"/>
    <col min="6901" max="6901" width="12.1296296296296" style="29" customWidth="1"/>
    <col min="6902" max="6904" width="8.37037037037037" style="29" customWidth="1"/>
    <col min="6905" max="6905" width="9.25" style="29" customWidth="1"/>
    <col min="6906" max="6906" width="4.5" style="29" customWidth="1"/>
    <col min="6907" max="6907" width="8.87037037037037" style="29" customWidth="1"/>
    <col min="6908" max="6908" width="9.75" style="29" customWidth="1"/>
    <col min="6909" max="6909" width="10.25" style="29" customWidth="1"/>
    <col min="6910" max="6910" width="11" style="29" customWidth="1"/>
    <col min="6911" max="6911" width="13.3703703703704" style="29" customWidth="1"/>
    <col min="6912" max="6912" width="10.8703703703704" style="29" customWidth="1"/>
    <col min="6913" max="6913" width="9.87037037037037" style="29" customWidth="1"/>
    <col min="6914" max="6914" width="7.62962962962963" style="29" customWidth="1"/>
    <col min="6915" max="6917" width="8" style="29" customWidth="1"/>
    <col min="6918" max="6918" width="11.25" style="29" customWidth="1"/>
    <col min="6919" max="6919" width="10.3703703703704" style="29" customWidth="1"/>
    <col min="6920" max="6920" width="9" style="29"/>
    <col min="6921" max="6921" width="11.1296296296296" style="29" customWidth="1"/>
    <col min="6922" max="6922" width="12.25" style="29" customWidth="1"/>
    <col min="6923" max="6923" width="12.75" style="29" customWidth="1"/>
    <col min="6924" max="7155" width="9" style="29"/>
    <col min="7156" max="7156" width="7.37037037037037" style="29" customWidth="1"/>
    <col min="7157" max="7157" width="12.1296296296296" style="29" customWidth="1"/>
    <col min="7158" max="7160" width="8.37037037037037" style="29" customWidth="1"/>
    <col min="7161" max="7161" width="9.25" style="29" customWidth="1"/>
    <col min="7162" max="7162" width="4.5" style="29" customWidth="1"/>
    <col min="7163" max="7163" width="8.87037037037037" style="29" customWidth="1"/>
    <col min="7164" max="7164" width="9.75" style="29" customWidth="1"/>
    <col min="7165" max="7165" width="10.25" style="29" customWidth="1"/>
    <col min="7166" max="7166" width="11" style="29" customWidth="1"/>
    <col min="7167" max="7167" width="13.3703703703704" style="29" customWidth="1"/>
    <col min="7168" max="7168" width="10.8703703703704" style="29" customWidth="1"/>
    <col min="7169" max="7169" width="9.87037037037037" style="29" customWidth="1"/>
    <col min="7170" max="7170" width="7.62962962962963" style="29" customWidth="1"/>
    <col min="7171" max="7173" width="8" style="29" customWidth="1"/>
    <col min="7174" max="7174" width="11.25" style="29" customWidth="1"/>
    <col min="7175" max="7175" width="10.3703703703704" style="29" customWidth="1"/>
    <col min="7176" max="7176" width="9" style="29"/>
    <col min="7177" max="7177" width="11.1296296296296" style="29" customWidth="1"/>
    <col min="7178" max="7178" width="12.25" style="29" customWidth="1"/>
    <col min="7179" max="7179" width="12.75" style="29" customWidth="1"/>
    <col min="7180" max="7411" width="9" style="29"/>
    <col min="7412" max="7412" width="7.37037037037037" style="29" customWidth="1"/>
    <col min="7413" max="7413" width="12.1296296296296" style="29" customWidth="1"/>
    <col min="7414" max="7416" width="8.37037037037037" style="29" customWidth="1"/>
    <col min="7417" max="7417" width="9.25" style="29" customWidth="1"/>
    <col min="7418" max="7418" width="4.5" style="29" customWidth="1"/>
    <col min="7419" max="7419" width="8.87037037037037" style="29" customWidth="1"/>
    <col min="7420" max="7420" width="9.75" style="29" customWidth="1"/>
    <col min="7421" max="7421" width="10.25" style="29" customWidth="1"/>
    <col min="7422" max="7422" width="11" style="29" customWidth="1"/>
    <col min="7423" max="7423" width="13.3703703703704" style="29" customWidth="1"/>
    <col min="7424" max="7424" width="10.8703703703704" style="29" customWidth="1"/>
    <col min="7425" max="7425" width="9.87037037037037" style="29" customWidth="1"/>
    <col min="7426" max="7426" width="7.62962962962963" style="29" customWidth="1"/>
    <col min="7427" max="7429" width="8" style="29" customWidth="1"/>
    <col min="7430" max="7430" width="11.25" style="29" customWidth="1"/>
    <col min="7431" max="7431" width="10.3703703703704" style="29" customWidth="1"/>
    <col min="7432" max="7432" width="9" style="29"/>
    <col min="7433" max="7433" width="11.1296296296296" style="29" customWidth="1"/>
    <col min="7434" max="7434" width="12.25" style="29" customWidth="1"/>
    <col min="7435" max="7435" width="12.75" style="29" customWidth="1"/>
    <col min="7436" max="7667" width="9" style="29"/>
    <col min="7668" max="7668" width="7.37037037037037" style="29" customWidth="1"/>
    <col min="7669" max="7669" width="12.1296296296296" style="29" customWidth="1"/>
    <col min="7670" max="7672" width="8.37037037037037" style="29" customWidth="1"/>
    <col min="7673" max="7673" width="9.25" style="29" customWidth="1"/>
    <col min="7674" max="7674" width="4.5" style="29" customWidth="1"/>
    <col min="7675" max="7675" width="8.87037037037037" style="29" customWidth="1"/>
    <col min="7676" max="7676" width="9.75" style="29" customWidth="1"/>
    <col min="7677" max="7677" width="10.25" style="29" customWidth="1"/>
    <col min="7678" max="7678" width="11" style="29" customWidth="1"/>
    <col min="7679" max="7679" width="13.3703703703704" style="29" customWidth="1"/>
    <col min="7680" max="7680" width="10.8703703703704" style="29" customWidth="1"/>
    <col min="7681" max="7681" width="9.87037037037037" style="29" customWidth="1"/>
    <col min="7682" max="7682" width="7.62962962962963" style="29" customWidth="1"/>
    <col min="7683" max="7685" width="8" style="29" customWidth="1"/>
    <col min="7686" max="7686" width="11.25" style="29" customWidth="1"/>
    <col min="7687" max="7687" width="10.3703703703704" style="29" customWidth="1"/>
    <col min="7688" max="7688" width="9" style="29"/>
    <col min="7689" max="7689" width="11.1296296296296" style="29" customWidth="1"/>
    <col min="7690" max="7690" width="12.25" style="29" customWidth="1"/>
    <col min="7691" max="7691" width="12.75" style="29" customWidth="1"/>
    <col min="7692" max="7923" width="9" style="29"/>
    <col min="7924" max="7924" width="7.37037037037037" style="29" customWidth="1"/>
    <col min="7925" max="7925" width="12.1296296296296" style="29" customWidth="1"/>
    <col min="7926" max="7928" width="8.37037037037037" style="29" customWidth="1"/>
    <col min="7929" max="7929" width="9.25" style="29" customWidth="1"/>
    <col min="7930" max="7930" width="4.5" style="29" customWidth="1"/>
    <col min="7931" max="7931" width="8.87037037037037" style="29" customWidth="1"/>
    <col min="7932" max="7932" width="9.75" style="29" customWidth="1"/>
    <col min="7933" max="7933" width="10.25" style="29" customWidth="1"/>
    <col min="7934" max="7934" width="11" style="29" customWidth="1"/>
    <col min="7935" max="7935" width="13.3703703703704" style="29" customWidth="1"/>
    <col min="7936" max="7936" width="10.8703703703704" style="29" customWidth="1"/>
    <col min="7937" max="7937" width="9.87037037037037" style="29" customWidth="1"/>
    <col min="7938" max="7938" width="7.62962962962963" style="29" customWidth="1"/>
    <col min="7939" max="7941" width="8" style="29" customWidth="1"/>
    <col min="7942" max="7942" width="11.25" style="29" customWidth="1"/>
    <col min="7943" max="7943" width="10.3703703703704" style="29" customWidth="1"/>
    <col min="7944" max="7944" width="9" style="29"/>
    <col min="7945" max="7945" width="11.1296296296296" style="29" customWidth="1"/>
    <col min="7946" max="7946" width="12.25" style="29" customWidth="1"/>
    <col min="7947" max="7947" width="12.75" style="29" customWidth="1"/>
    <col min="7948" max="8179" width="9" style="29"/>
    <col min="8180" max="8180" width="7.37037037037037" style="29" customWidth="1"/>
    <col min="8181" max="8181" width="12.1296296296296" style="29" customWidth="1"/>
    <col min="8182" max="8184" width="8.37037037037037" style="29" customWidth="1"/>
    <col min="8185" max="8185" width="9.25" style="29" customWidth="1"/>
    <col min="8186" max="8186" width="4.5" style="29" customWidth="1"/>
    <col min="8187" max="8187" width="8.87037037037037" style="29" customWidth="1"/>
    <col min="8188" max="8188" width="9.75" style="29" customWidth="1"/>
    <col min="8189" max="8189" width="10.25" style="29" customWidth="1"/>
    <col min="8190" max="8190" width="11" style="29" customWidth="1"/>
    <col min="8191" max="8191" width="13.3703703703704" style="29" customWidth="1"/>
    <col min="8192" max="8192" width="10.8703703703704" style="29" customWidth="1"/>
    <col min="8193" max="8193" width="9.87037037037037" style="29" customWidth="1"/>
    <col min="8194" max="8194" width="7.62962962962963" style="29" customWidth="1"/>
    <col min="8195" max="8197" width="8" style="29" customWidth="1"/>
    <col min="8198" max="8198" width="11.25" style="29" customWidth="1"/>
    <col min="8199" max="8199" width="10.3703703703704" style="29" customWidth="1"/>
    <col min="8200" max="8200" width="9" style="29"/>
    <col min="8201" max="8201" width="11.1296296296296" style="29" customWidth="1"/>
    <col min="8202" max="8202" width="12.25" style="29" customWidth="1"/>
    <col min="8203" max="8203" width="12.75" style="29" customWidth="1"/>
    <col min="8204" max="8435" width="9" style="29"/>
    <col min="8436" max="8436" width="7.37037037037037" style="29" customWidth="1"/>
    <col min="8437" max="8437" width="12.1296296296296" style="29" customWidth="1"/>
    <col min="8438" max="8440" width="8.37037037037037" style="29" customWidth="1"/>
    <col min="8441" max="8441" width="9.25" style="29" customWidth="1"/>
    <col min="8442" max="8442" width="4.5" style="29" customWidth="1"/>
    <col min="8443" max="8443" width="8.87037037037037" style="29" customWidth="1"/>
    <col min="8444" max="8444" width="9.75" style="29" customWidth="1"/>
    <col min="8445" max="8445" width="10.25" style="29" customWidth="1"/>
    <col min="8446" max="8446" width="11" style="29" customWidth="1"/>
    <col min="8447" max="8447" width="13.3703703703704" style="29" customWidth="1"/>
    <col min="8448" max="8448" width="10.8703703703704" style="29" customWidth="1"/>
    <col min="8449" max="8449" width="9.87037037037037" style="29" customWidth="1"/>
    <col min="8450" max="8450" width="7.62962962962963" style="29" customWidth="1"/>
    <col min="8451" max="8453" width="8" style="29" customWidth="1"/>
    <col min="8454" max="8454" width="11.25" style="29" customWidth="1"/>
    <col min="8455" max="8455" width="10.3703703703704" style="29" customWidth="1"/>
    <col min="8456" max="8456" width="9" style="29"/>
    <col min="8457" max="8457" width="11.1296296296296" style="29" customWidth="1"/>
    <col min="8458" max="8458" width="12.25" style="29" customWidth="1"/>
    <col min="8459" max="8459" width="12.75" style="29" customWidth="1"/>
    <col min="8460" max="8691" width="9" style="29"/>
    <col min="8692" max="8692" width="7.37037037037037" style="29" customWidth="1"/>
    <col min="8693" max="8693" width="12.1296296296296" style="29" customWidth="1"/>
    <col min="8694" max="8696" width="8.37037037037037" style="29" customWidth="1"/>
    <col min="8697" max="8697" width="9.25" style="29" customWidth="1"/>
    <col min="8698" max="8698" width="4.5" style="29" customWidth="1"/>
    <col min="8699" max="8699" width="8.87037037037037" style="29" customWidth="1"/>
    <col min="8700" max="8700" width="9.75" style="29" customWidth="1"/>
    <col min="8701" max="8701" width="10.25" style="29" customWidth="1"/>
    <col min="8702" max="8702" width="11" style="29" customWidth="1"/>
    <col min="8703" max="8703" width="13.3703703703704" style="29" customWidth="1"/>
    <col min="8704" max="8704" width="10.8703703703704" style="29" customWidth="1"/>
    <col min="8705" max="8705" width="9.87037037037037" style="29" customWidth="1"/>
    <col min="8706" max="8706" width="7.62962962962963" style="29" customWidth="1"/>
    <col min="8707" max="8709" width="8" style="29" customWidth="1"/>
    <col min="8710" max="8710" width="11.25" style="29" customWidth="1"/>
    <col min="8711" max="8711" width="10.3703703703704" style="29" customWidth="1"/>
    <col min="8712" max="8712" width="9" style="29"/>
    <col min="8713" max="8713" width="11.1296296296296" style="29" customWidth="1"/>
    <col min="8714" max="8714" width="12.25" style="29" customWidth="1"/>
    <col min="8715" max="8715" width="12.75" style="29" customWidth="1"/>
    <col min="8716" max="8947" width="9" style="29"/>
    <col min="8948" max="8948" width="7.37037037037037" style="29" customWidth="1"/>
    <col min="8949" max="8949" width="12.1296296296296" style="29" customWidth="1"/>
    <col min="8950" max="8952" width="8.37037037037037" style="29" customWidth="1"/>
    <col min="8953" max="8953" width="9.25" style="29" customWidth="1"/>
    <col min="8954" max="8954" width="4.5" style="29" customWidth="1"/>
    <col min="8955" max="8955" width="8.87037037037037" style="29" customWidth="1"/>
    <col min="8956" max="8956" width="9.75" style="29" customWidth="1"/>
    <col min="8957" max="8957" width="10.25" style="29" customWidth="1"/>
    <col min="8958" max="8958" width="11" style="29" customWidth="1"/>
    <col min="8959" max="8959" width="13.3703703703704" style="29" customWidth="1"/>
    <col min="8960" max="8960" width="10.8703703703704" style="29" customWidth="1"/>
    <col min="8961" max="8961" width="9.87037037037037" style="29" customWidth="1"/>
    <col min="8962" max="8962" width="7.62962962962963" style="29" customWidth="1"/>
    <col min="8963" max="8965" width="8" style="29" customWidth="1"/>
    <col min="8966" max="8966" width="11.25" style="29" customWidth="1"/>
    <col min="8967" max="8967" width="10.3703703703704" style="29" customWidth="1"/>
    <col min="8968" max="8968" width="9" style="29"/>
    <col min="8969" max="8969" width="11.1296296296296" style="29" customWidth="1"/>
    <col min="8970" max="8970" width="12.25" style="29" customWidth="1"/>
    <col min="8971" max="8971" width="12.75" style="29" customWidth="1"/>
    <col min="8972" max="9203" width="9" style="29"/>
    <col min="9204" max="9204" width="7.37037037037037" style="29" customWidth="1"/>
    <col min="9205" max="9205" width="12.1296296296296" style="29" customWidth="1"/>
    <col min="9206" max="9208" width="8.37037037037037" style="29" customWidth="1"/>
    <col min="9209" max="9209" width="9.25" style="29" customWidth="1"/>
    <col min="9210" max="9210" width="4.5" style="29" customWidth="1"/>
    <col min="9211" max="9211" width="8.87037037037037" style="29" customWidth="1"/>
    <col min="9212" max="9212" width="9.75" style="29" customWidth="1"/>
    <col min="9213" max="9213" width="10.25" style="29" customWidth="1"/>
    <col min="9214" max="9214" width="11" style="29" customWidth="1"/>
    <col min="9215" max="9215" width="13.3703703703704" style="29" customWidth="1"/>
    <col min="9216" max="9216" width="10.8703703703704" style="29" customWidth="1"/>
    <col min="9217" max="9217" width="9.87037037037037" style="29" customWidth="1"/>
    <col min="9218" max="9218" width="7.62962962962963" style="29" customWidth="1"/>
    <col min="9219" max="9221" width="8" style="29" customWidth="1"/>
    <col min="9222" max="9222" width="11.25" style="29" customWidth="1"/>
    <col min="9223" max="9223" width="10.3703703703704" style="29" customWidth="1"/>
    <col min="9224" max="9224" width="9" style="29"/>
    <col min="9225" max="9225" width="11.1296296296296" style="29" customWidth="1"/>
    <col min="9226" max="9226" width="12.25" style="29" customWidth="1"/>
    <col min="9227" max="9227" width="12.75" style="29" customWidth="1"/>
    <col min="9228" max="9459" width="9" style="29"/>
    <col min="9460" max="9460" width="7.37037037037037" style="29" customWidth="1"/>
    <col min="9461" max="9461" width="12.1296296296296" style="29" customWidth="1"/>
    <col min="9462" max="9464" width="8.37037037037037" style="29" customWidth="1"/>
    <col min="9465" max="9465" width="9.25" style="29" customWidth="1"/>
    <col min="9466" max="9466" width="4.5" style="29" customWidth="1"/>
    <col min="9467" max="9467" width="8.87037037037037" style="29" customWidth="1"/>
    <col min="9468" max="9468" width="9.75" style="29" customWidth="1"/>
    <col min="9469" max="9469" width="10.25" style="29" customWidth="1"/>
    <col min="9470" max="9470" width="11" style="29" customWidth="1"/>
    <col min="9471" max="9471" width="13.3703703703704" style="29" customWidth="1"/>
    <col min="9472" max="9472" width="10.8703703703704" style="29" customWidth="1"/>
    <col min="9473" max="9473" width="9.87037037037037" style="29" customWidth="1"/>
    <col min="9474" max="9474" width="7.62962962962963" style="29" customWidth="1"/>
    <col min="9475" max="9477" width="8" style="29" customWidth="1"/>
    <col min="9478" max="9478" width="11.25" style="29" customWidth="1"/>
    <col min="9479" max="9479" width="10.3703703703704" style="29" customWidth="1"/>
    <col min="9480" max="9480" width="9" style="29"/>
    <col min="9481" max="9481" width="11.1296296296296" style="29" customWidth="1"/>
    <col min="9482" max="9482" width="12.25" style="29" customWidth="1"/>
    <col min="9483" max="9483" width="12.75" style="29" customWidth="1"/>
    <col min="9484" max="9715" width="9" style="29"/>
    <col min="9716" max="9716" width="7.37037037037037" style="29" customWidth="1"/>
    <col min="9717" max="9717" width="12.1296296296296" style="29" customWidth="1"/>
    <col min="9718" max="9720" width="8.37037037037037" style="29" customWidth="1"/>
    <col min="9721" max="9721" width="9.25" style="29" customWidth="1"/>
    <col min="9722" max="9722" width="4.5" style="29" customWidth="1"/>
    <col min="9723" max="9723" width="8.87037037037037" style="29" customWidth="1"/>
    <col min="9724" max="9724" width="9.75" style="29" customWidth="1"/>
    <col min="9725" max="9725" width="10.25" style="29" customWidth="1"/>
    <col min="9726" max="9726" width="11" style="29" customWidth="1"/>
    <col min="9727" max="9727" width="13.3703703703704" style="29" customWidth="1"/>
    <col min="9728" max="9728" width="10.8703703703704" style="29" customWidth="1"/>
    <col min="9729" max="9729" width="9.87037037037037" style="29" customWidth="1"/>
    <col min="9730" max="9730" width="7.62962962962963" style="29" customWidth="1"/>
    <col min="9731" max="9733" width="8" style="29" customWidth="1"/>
    <col min="9734" max="9734" width="11.25" style="29" customWidth="1"/>
    <col min="9735" max="9735" width="10.3703703703704" style="29" customWidth="1"/>
    <col min="9736" max="9736" width="9" style="29"/>
    <col min="9737" max="9737" width="11.1296296296296" style="29" customWidth="1"/>
    <col min="9738" max="9738" width="12.25" style="29" customWidth="1"/>
    <col min="9739" max="9739" width="12.75" style="29" customWidth="1"/>
    <col min="9740" max="9971" width="9" style="29"/>
    <col min="9972" max="9972" width="7.37037037037037" style="29" customWidth="1"/>
    <col min="9973" max="9973" width="12.1296296296296" style="29" customWidth="1"/>
    <col min="9974" max="9976" width="8.37037037037037" style="29" customWidth="1"/>
    <col min="9977" max="9977" width="9.25" style="29" customWidth="1"/>
    <col min="9978" max="9978" width="4.5" style="29" customWidth="1"/>
    <col min="9979" max="9979" width="8.87037037037037" style="29" customWidth="1"/>
    <col min="9980" max="9980" width="9.75" style="29" customWidth="1"/>
    <col min="9981" max="9981" width="10.25" style="29" customWidth="1"/>
    <col min="9982" max="9982" width="11" style="29" customWidth="1"/>
    <col min="9983" max="9983" width="13.3703703703704" style="29" customWidth="1"/>
    <col min="9984" max="9984" width="10.8703703703704" style="29" customWidth="1"/>
    <col min="9985" max="9985" width="9.87037037037037" style="29" customWidth="1"/>
    <col min="9986" max="9986" width="7.62962962962963" style="29" customWidth="1"/>
    <col min="9987" max="9989" width="8" style="29" customWidth="1"/>
    <col min="9990" max="9990" width="11.25" style="29" customWidth="1"/>
    <col min="9991" max="9991" width="10.3703703703704" style="29" customWidth="1"/>
    <col min="9992" max="9992" width="9" style="29"/>
    <col min="9993" max="9993" width="11.1296296296296" style="29" customWidth="1"/>
    <col min="9994" max="9994" width="12.25" style="29" customWidth="1"/>
    <col min="9995" max="9995" width="12.75" style="29" customWidth="1"/>
    <col min="9996" max="10227" width="9" style="29"/>
    <col min="10228" max="10228" width="7.37037037037037" style="29" customWidth="1"/>
    <col min="10229" max="10229" width="12.1296296296296" style="29" customWidth="1"/>
    <col min="10230" max="10232" width="8.37037037037037" style="29" customWidth="1"/>
    <col min="10233" max="10233" width="9.25" style="29" customWidth="1"/>
    <col min="10234" max="10234" width="4.5" style="29" customWidth="1"/>
    <col min="10235" max="10235" width="8.87037037037037" style="29" customWidth="1"/>
    <col min="10236" max="10236" width="9.75" style="29" customWidth="1"/>
    <col min="10237" max="10237" width="10.25" style="29" customWidth="1"/>
    <col min="10238" max="10238" width="11" style="29" customWidth="1"/>
    <col min="10239" max="10239" width="13.3703703703704" style="29" customWidth="1"/>
    <col min="10240" max="10240" width="10.8703703703704" style="29" customWidth="1"/>
    <col min="10241" max="10241" width="9.87037037037037" style="29" customWidth="1"/>
    <col min="10242" max="10242" width="7.62962962962963" style="29" customWidth="1"/>
    <col min="10243" max="10245" width="8" style="29" customWidth="1"/>
    <col min="10246" max="10246" width="11.25" style="29" customWidth="1"/>
    <col min="10247" max="10247" width="10.3703703703704" style="29" customWidth="1"/>
    <col min="10248" max="10248" width="9" style="29"/>
    <col min="10249" max="10249" width="11.1296296296296" style="29" customWidth="1"/>
    <col min="10250" max="10250" width="12.25" style="29" customWidth="1"/>
    <col min="10251" max="10251" width="12.75" style="29" customWidth="1"/>
    <col min="10252" max="10483" width="9" style="29"/>
    <col min="10484" max="10484" width="7.37037037037037" style="29" customWidth="1"/>
    <col min="10485" max="10485" width="12.1296296296296" style="29" customWidth="1"/>
    <col min="10486" max="10488" width="8.37037037037037" style="29" customWidth="1"/>
    <col min="10489" max="10489" width="9.25" style="29" customWidth="1"/>
    <col min="10490" max="10490" width="4.5" style="29" customWidth="1"/>
    <col min="10491" max="10491" width="8.87037037037037" style="29" customWidth="1"/>
    <col min="10492" max="10492" width="9.75" style="29" customWidth="1"/>
    <col min="10493" max="10493" width="10.25" style="29" customWidth="1"/>
    <col min="10494" max="10494" width="11" style="29" customWidth="1"/>
    <col min="10495" max="10495" width="13.3703703703704" style="29" customWidth="1"/>
    <col min="10496" max="10496" width="10.8703703703704" style="29" customWidth="1"/>
    <col min="10497" max="10497" width="9.87037037037037" style="29" customWidth="1"/>
    <col min="10498" max="10498" width="7.62962962962963" style="29" customWidth="1"/>
    <col min="10499" max="10501" width="8" style="29" customWidth="1"/>
    <col min="10502" max="10502" width="11.25" style="29" customWidth="1"/>
    <col min="10503" max="10503" width="10.3703703703704" style="29" customWidth="1"/>
    <col min="10504" max="10504" width="9" style="29"/>
    <col min="10505" max="10505" width="11.1296296296296" style="29" customWidth="1"/>
    <col min="10506" max="10506" width="12.25" style="29" customWidth="1"/>
    <col min="10507" max="10507" width="12.75" style="29" customWidth="1"/>
    <col min="10508" max="10739" width="9" style="29"/>
    <col min="10740" max="10740" width="7.37037037037037" style="29" customWidth="1"/>
    <col min="10741" max="10741" width="12.1296296296296" style="29" customWidth="1"/>
    <col min="10742" max="10744" width="8.37037037037037" style="29" customWidth="1"/>
    <col min="10745" max="10745" width="9.25" style="29" customWidth="1"/>
    <col min="10746" max="10746" width="4.5" style="29" customWidth="1"/>
    <col min="10747" max="10747" width="8.87037037037037" style="29" customWidth="1"/>
    <col min="10748" max="10748" width="9.75" style="29" customWidth="1"/>
    <col min="10749" max="10749" width="10.25" style="29" customWidth="1"/>
    <col min="10750" max="10750" width="11" style="29" customWidth="1"/>
    <col min="10751" max="10751" width="13.3703703703704" style="29" customWidth="1"/>
    <col min="10752" max="10752" width="10.8703703703704" style="29" customWidth="1"/>
    <col min="10753" max="10753" width="9.87037037037037" style="29" customWidth="1"/>
    <col min="10754" max="10754" width="7.62962962962963" style="29" customWidth="1"/>
    <col min="10755" max="10757" width="8" style="29" customWidth="1"/>
    <col min="10758" max="10758" width="11.25" style="29" customWidth="1"/>
    <col min="10759" max="10759" width="10.3703703703704" style="29" customWidth="1"/>
    <col min="10760" max="10760" width="9" style="29"/>
    <col min="10761" max="10761" width="11.1296296296296" style="29" customWidth="1"/>
    <col min="10762" max="10762" width="12.25" style="29" customWidth="1"/>
    <col min="10763" max="10763" width="12.75" style="29" customWidth="1"/>
    <col min="10764" max="10995" width="9" style="29"/>
    <col min="10996" max="10996" width="7.37037037037037" style="29" customWidth="1"/>
    <col min="10997" max="10997" width="12.1296296296296" style="29" customWidth="1"/>
    <col min="10998" max="11000" width="8.37037037037037" style="29" customWidth="1"/>
    <col min="11001" max="11001" width="9.25" style="29" customWidth="1"/>
    <col min="11002" max="11002" width="4.5" style="29" customWidth="1"/>
    <col min="11003" max="11003" width="8.87037037037037" style="29" customWidth="1"/>
    <col min="11004" max="11004" width="9.75" style="29" customWidth="1"/>
    <col min="11005" max="11005" width="10.25" style="29" customWidth="1"/>
    <col min="11006" max="11006" width="11" style="29" customWidth="1"/>
    <col min="11007" max="11007" width="13.3703703703704" style="29" customWidth="1"/>
    <col min="11008" max="11008" width="10.8703703703704" style="29" customWidth="1"/>
    <col min="11009" max="11009" width="9.87037037037037" style="29" customWidth="1"/>
    <col min="11010" max="11010" width="7.62962962962963" style="29" customWidth="1"/>
    <col min="11011" max="11013" width="8" style="29" customWidth="1"/>
    <col min="11014" max="11014" width="11.25" style="29" customWidth="1"/>
    <col min="11015" max="11015" width="10.3703703703704" style="29" customWidth="1"/>
    <col min="11016" max="11016" width="9" style="29"/>
    <col min="11017" max="11017" width="11.1296296296296" style="29" customWidth="1"/>
    <col min="11018" max="11018" width="12.25" style="29" customWidth="1"/>
    <col min="11019" max="11019" width="12.75" style="29" customWidth="1"/>
    <col min="11020" max="11251" width="9" style="29"/>
    <col min="11252" max="11252" width="7.37037037037037" style="29" customWidth="1"/>
    <col min="11253" max="11253" width="12.1296296296296" style="29" customWidth="1"/>
    <col min="11254" max="11256" width="8.37037037037037" style="29" customWidth="1"/>
    <col min="11257" max="11257" width="9.25" style="29" customWidth="1"/>
    <col min="11258" max="11258" width="4.5" style="29" customWidth="1"/>
    <col min="11259" max="11259" width="8.87037037037037" style="29" customWidth="1"/>
    <col min="11260" max="11260" width="9.75" style="29" customWidth="1"/>
    <col min="11261" max="11261" width="10.25" style="29" customWidth="1"/>
    <col min="11262" max="11262" width="11" style="29" customWidth="1"/>
    <col min="11263" max="11263" width="13.3703703703704" style="29" customWidth="1"/>
    <col min="11264" max="11264" width="10.8703703703704" style="29" customWidth="1"/>
    <col min="11265" max="11265" width="9.87037037037037" style="29" customWidth="1"/>
    <col min="11266" max="11266" width="7.62962962962963" style="29" customWidth="1"/>
    <col min="11267" max="11269" width="8" style="29" customWidth="1"/>
    <col min="11270" max="11270" width="11.25" style="29" customWidth="1"/>
    <col min="11271" max="11271" width="10.3703703703704" style="29" customWidth="1"/>
    <col min="11272" max="11272" width="9" style="29"/>
    <col min="11273" max="11273" width="11.1296296296296" style="29" customWidth="1"/>
    <col min="11274" max="11274" width="12.25" style="29" customWidth="1"/>
    <col min="11275" max="11275" width="12.75" style="29" customWidth="1"/>
    <col min="11276" max="11507" width="9" style="29"/>
    <col min="11508" max="11508" width="7.37037037037037" style="29" customWidth="1"/>
    <col min="11509" max="11509" width="12.1296296296296" style="29" customWidth="1"/>
    <col min="11510" max="11512" width="8.37037037037037" style="29" customWidth="1"/>
    <col min="11513" max="11513" width="9.25" style="29" customWidth="1"/>
    <col min="11514" max="11514" width="4.5" style="29" customWidth="1"/>
    <col min="11515" max="11515" width="8.87037037037037" style="29" customWidth="1"/>
    <col min="11516" max="11516" width="9.75" style="29" customWidth="1"/>
    <col min="11517" max="11517" width="10.25" style="29" customWidth="1"/>
    <col min="11518" max="11518" width="11" style="29" customWidth="1"/>
    <col min="11519" max="11519" width="13.3703703703704" style="29" customWidth="1"/>
    <col min="11520" max="11520" width="10.8703703703704" style="29" customWidth="1"/>
    <col min="11521" max="11521" width="9.87037037037037" style="29" customWidth="1"/>
    <col min="11522" max="11522" width="7.62962962962963" style="29" customWidth="1"/>
    <col min="11523" max="11525" width="8" style="29" customWidth="1"/>
    <col min="11526" max="11526" width="11.25" style="29" customWidth="1"/>
    <col min="11527" max="11527" width="10.3703703703704" style="29" customWidth="1"/>
    <col min="11528" max="11528" width="9" style="29"/>
    <col min="11529" max="11529" width="11.1296296296296" style="29" customWidth="1"/>
    <col min="11530" max="11530" width="12.25" style="29" customWidth="1"/>
    <col min="11531" max="11531" width="12.75" style="29" customWidth="1"/>
    <col min="11532" max="11763" width="9" style="29"/>
    <col min="11764" max="11764" width="7.37037037037037" style="29" customWidth="1"/>
    <col min="11765" max="11765" width="12.1296296296296" style="29" customWidth="1"/>
    <col min="11766" max="11768" width="8.37037037037037" style="29" customWidth="1"/>
    <col min="11769" max="11769" width="9.25" style="29" customWidth="1"/>
    <col min="11770" max="11770" width="4.5" style="29" customWidth="1"/>
    <col min="11771" max="11771" width="8.87037037037037" style="29" customWidth="1"/>
    <col min="11772" max="11772" width="9.75" style="29" customWidth="1"/>
    <col min="11773" max="11773" width="10.25" style="29" customWidth="1"/>
    <col min="11774" max="11774" width="11" style="29" customWidth="1"/>
    <col min="11775" max="11775" width="13.3703703703704" style="29" customWidth="1"/>
    <col min="11776" max="11776" width="10.8703703703704" style="29" customWidth="1"/>
    <col min="11777" max="11777" width="9.87037037037037" style="29" customWidth="1"/>
    <col min="11778" max="11778" width="7.62962962962963" style="29" customWidth="1"/>
    <col min="11779" max="11781" width="8" style="29" customWidth="1"/>
    <col min="11782" max="11782" width="11.25" style="29" customWidth="1"/>
    <col min="11783" max="11783" width="10.3703703703704" style="29" customWidth="1"/>
    <col min="11784" max="11784" width="9" style="29"/>
    <col min="11785" max="11785" width="11.1296296296296" style="29" customWidth="1"/>
    <col min="11786" max="11786" width="12.25" style="29" customWidth="1"/>
    <col min="11787" max="11787" width="12.75" style="29" customWidth="1"/>
    <col min="11788" max="12019" width="9" style="29"/>
    <col min="12020" max="12020" width="7.37037037037037" style="29" customWidth="1"/>
    <col min="12021" max="12021" width="12.1296296296296" style="29" customWidth="1"/>
    <col min="12022" max="12024" width="8.37037037037037" style="29" customWidth="1"/>
    <col min="12025" max="12025" width="9.25" style="29" customWidth="1"/>
    <col min="12026" max="12026" width="4.5" style="29" customWidth="1"/>
    <col min="12027" max="12027" width="8.87037037037037" style="29" customWidth="1"/>
    <col min="12028" max="12028" width="9.75" style="29" customWidth="1"/>
    <col min="12029" max="12029" width="10.25" style="29" customWidth="1"/>
    <col min="12030" max="12030" width="11" style="29" customWidth="1"/>
    <col min="12031" max="12031" width="13.3703703703704" style="29" customWidth="1"/>
    <col min="12032" max="12032" width="10.8703703703704" style="29" customWidth="1"/>
    <col min="12033" max="12033" width="9.87037037037037" style="29" customWidth="1"/>
    <col min="12034" max="12034" width="7.62962962962963" style="29" customWidth="1"/>
    <col min="12035" max="12037" width="8" style="29" customWidth="1"/>
    <col min="12038" max="12038" width="11.25" style="29" customWidth="1"/>
    <col min="12039" max="12039" width="10.3703703703704" style="29" customWidth="1"/>
    <col min="12040" max="12040" width="9" style="29"/>
    <col min="12041" max="12041" width="11.1296296296296" style="29" customWidth="1"/>
    <col min="12042" max="12042" width="12.25" style="29" customWidth="1"/>
    <col min="12043" max="12043" width="12.75" style="29" customWidth="1"/>
    <col min="12044" max="12275" width="9" style="29"/>
    <col min="12276" max="12276" width="7.37037037037037" style="29" customWidth="1"/>
    <col min="12277" max="12277" width="12.1296296296296" style="29" customWidth="1"/>
    <col min="12278" max="12280" width="8.37037037037037" style="29" customWidth="1"/>
    <col min="12281" max="12281" width="9.25" style="29" customWidth="1"/>
    <col min="12282" max="12282" width="4.5" style="29" customWidth="1"/>
    <col min="12283" max="12283" width="8.87037037037037" style="29" customWidth="1"/>
    <col min="12284" max="12284" width="9.75" style="29" customWidth="1"/>
    <col min="12285" max="12285" width="10.25" style="29" customWidth="1"/>
    <col min="12286" max="12286" width="11" style="29" customWidth="1"/>
    <col min="12287" max="12287" width="13.3703703703704" style="29" customWidth="1"/>
    <col min="12288" max="12288" width="10.8703703703704" style="29" customWidth="1"/>
    <col min="12289" max="12289" width="9.87037037037037" style="29" customWidth="1"/>
    <col min="12290" max="12290" width="7.62962962962963" style="29" customWidth="1"/>
    <col min="12291" max="12293" width="8" style="29" customWidth="1"/>
    <col min="12294" max="12294" width="11.25" style="29" customWidth="1"/>
    <col min="12295" max="12295" width="10.3703703703704" style="29" customWidth="1"/>
    <col min="12296" max="12296" width="9" style="29"/>
    <col min="12297" max="12297" width="11.1296296296296" style="29" customWidth="1"/>
    <col min="12298" max="12298" width="12.25" style="29" customWidth="1"/>
    <col min="12299" max="12299" width="12.75" style="29" customWidth="1"/>
    <col min="12300" max="12531" width="9" style="29"/>
    <col min="12532" max="12532" width="7.37037037037037" style="29" customWidth="1"/>
    <col min="12533" max="12533" width="12.1296296296296" style="29" customWidth="1"/>
    <col min="12534" max="12536" width="8.37037037037037" style="29" customWidth="1"/>
    <col min="12537" max="12537" width="9.25" style="29" customWidth="1"/>
    <col min="12538" max="12538" width="4.5" style="29" customWidth="1"/>
    <col min="12539" max="12539" width="8.87037037037037" style="29" customWidth="1"/>
    <col min="12540" max="12540" width="9.75" style="29" customWidth="1"/>
    <col min="12541" max="12541" width="10.25" style="29" customWidth="1"/>
    <col min="12542" max="12542" width="11" style="29" customWidth="1"/>
    <col min="12543" max="12543" width="13.3703703703704" style="29" customWidth="1"/>
    <col min="12544" max="12544" width="10.8703703703704" style="29" customWidth="1"/>
    <col min="12545" max="12545" width="9.87037037037037" style="29" customWidth="1"/>
    <col min="12546" max="12546" width="7.62962962962963" style="29" customWidth="1"/>
    <col min="12547" max="12549" width="8" style="29" customWidth="1"/>
    <col min="12550" max="12550" width="11.25" style="29" customWidth="1"/>
    <col min="12551" max="12551" width="10.3703703703704" style="29" customWidth="1"/>
    <col min="12552" max="12552" width="9" style="29"/>
    <col min="12553" max="12553" width="11.1296296296296" style="29" customWidth="1"/>
    <col min="12554" max="12554" width="12.25" style="29" customWidth="1"/>
    <col min="12555" max="12555" width="12.75" style="29" customWidth="1"/>
    <col min="12556" max="12787" width="9" style="29"/>
    <col min="12788" max="12788" width="7.37037037037037" style="29" customWidth="1"/>
    <col min="12789" max="12789" width="12.1296296296296" style="29" customWidth="1"/>
    <col min="12790" max="12792" width="8.37037037037037" style="29" customWidth="1"/>
    <col min="12793" max="12793" width="9.25" style="29" customWidth="1"/>
    <col min="12794" max="12794" width="4.5" style="29" customWidth="1"/>
    <col min="12795" max="12795" width="8.87037037037037" style="29" customWidth="1"/>
    <col min="12796" max="12796" width="9.75" style="29" customWidth="1"/>
    <col min="12797" max="12797" width="10.25" style="29" customWidth="1"/>
    <col min="12798" max="12798" width="11" style="29" customWidth="1"/>
    <col min="12799" max="12799" width="13.3703703703704" style="29" customWidth="1"/>
    <col min="12800" max="12800" width="10.8703703703704" style="29" customWidth="1"/>
    <col min="12801" max="12801" width="9.87037037037037" style="29" customWidth="1"/>
    <col min="12802" max="12802" width="7.62962962962963" style="29" customWidth="1"/>
    <col min="12803" max="12805" width="8" style="29" customWidth="1"/>
    <col min="12806" max="12806" width="11.25" style="29" customWidth="1"/>
    <col min="12807" max="12807" width="10.3703703703704" style="29" customWidth="1"/>
    <col min="12808" max="12808" width="9" style="29"/>
    <col min="12809" max="12809" width="11.1296296296296" style="29" customWidth="1"/>
    <col min="12810" max="12810" width="12.25" style="29" customWidth="1"/>
    <col min="12811" max="12811" width="12.75" style="29" customWidth="1"/>
    <col min="12812" max="13043" width="9" style="29"/>
    <col min="13044" max="13044" width="7.37037037037037" style="29" customWidth="1"/>
    <col min="13045" max="13045" width="12.1296296296296" style="29" customWidth="1"/>
    <col min="13046" max="13048" width="8.37037037037037" style="29" customWidth="1"/>
    <col min="13049" max="13049" width="9.25" style="29" customWidth="1"/>
    <col min="13050" max="13050" width="4.5" style="29" customWidth="1"/>
    <col min="13051" max="13051" width="8.87037037037037" style="29" customWidth="1"/>
    <col min="13052" max="13052" width="9.75" style="29" customWidth="1"/>
    <col min="13053" max="13053" width="10.25" style="29" customWidth="1"/>
    <col min="13054" max="13054" width="11" style="29" customWidth="1"/>
    <col min="13055" max="13055" width="13.3703703703704" style="29" customWidth="1"/>
    <col min="13056" max="13056" width="10.8703703703704" style="29" customWidth="1"/>
    <col min="13057" max="13057" width="9.87037037037037" style="29" customWidth="1"/>
    <col min="13058" max="13058" width="7.62962962962963" style="29" customWidth="1"/>
    <col min="13059" max="13061" width="8" style="29" customWidth="1"/>
    <col min="13062" max="13062" width="11.25" style="29" customWidth="1"/>
    <col min="13063" max="13063" width="10.3703703703704" style="29" customWidth="1"/>
    <col min="13064" max="13064" width="9" style="29"/>
    <col min="13065" max="13065" width="11.1296296296296" style="29" customWidth="1"/>
    <col min="13066" max="13066" width="12.25" style="29" customWidth="1"/>
    <col min="13067" max="13067" width="12.75" style="29" customWidth="1"/>
    <col min="13068" max="13299" width="9" style="29"/>
    <col min="13300" max="13300" width="7.37037037037037" style="29" customWidth="1"/>
    <col min="13301" max="13301" width="12.1296296296296" style="29" customWidth="1"/>
    <col min="13302" max="13304" width="8.37037037037037" style="29" customWidth="1"/>
    <col min="13305" max="13305" width="9.25" style="29" customWidth="1"/>
    <col min="13306" max="13306" width="4.5" style="29" customWidth="1"/>
    <col min="13307" max="13307" width="8.87037037037037" style="29" customWidth="1"/>
    <col min="13308" max="13308" width="9.75" style="29" customWidth="1"/>
    <col min="13309" max="13309" width="10.25" style="29" customWidth="1"/>
    <col min="13310" max="13310" width="11" style="29" customWidth="1"/>
    <col min="13311" max="13311" width="13.3703703703704" style="29" customWidth="1"/>
    <col min="13312" max="13312" width="10.8703703703704" style="29" customWidth="1"/>
    <col min="13313" max="13313" width="9.87037037037037" style="29" customWidth="1"/>
    <col min="13314" max="13314" width="7.62962962962963" style="29" customWidth="1"/>
    <col min="13315" max="13317" width="8" style="29" customWidth="1"/>
    <col min="13318" max="13318" width="11.25" style="29" customWidth="1"/>
    <col min="13319" max="13319" width="10.3703703703704" style="29" customWidth="1"/>
    <col min="13320" max="13320" width="9" style="29"/>
    <col min="13321" max="13321" width="11.1296296296296" style="29" customWidth="1"/>
    <col min="13322" max="13322" width="12.25" style="29" customWidth="1"/>
    <col min="13323" max="13323" width="12.75" style="29" customWidth="1"/>
    <col min="13324" max="13555" width="9" style="29"/>
    <col min="13556" max="13556" width="7.37037037037037" style="29" customWidth="1"/>
    <col min="13557" max="13557" width="12.1296296296296" style="29" customWidth="1"/>
    <col min="13558" max="13560" width="8.37037037037037" style="29" customWidth="1"/>
    <col min="13561" max="13561" width="9.25" style="29" customWidth="1"/>
    <col min="13562" max="13562" width="4.5" style="29" customWidth="1"/>
    <col min="13563" max="13563" width="8.87037037037037" style="29" customWidth="1"/>
    <col min="13564" max="13564" width="9.75" style="29" customWidth="1"/>
    <col min="13565" max="13565" width="10.25" style="29" customWidth="1"/>
    <col min="13566" max="13566" width="11" style="29" customWidth="1"/>
    <col min="13567" max="13567" width="13.3703703703704" style="29" customWidth="1"/>
    <col min="13568" max="13568" width="10.8703703703704" style="29" customWidth="1"/>
    <col min="13569" max="13569" width="9.87037037037037" style="29" customWidth="1"/>
    <col min="13570" max="13570" width="7.62962962962963" style="29" customWidth="1"/>
    <col min="13571" max="13573" width="8" style="29" customWidth="1"/>
    <col min="13574" max="13574" width="11.25" style="29" customWidth="1"/>
    <col min="13575" max="13575" width="10.3703703703704" style="29" customWidth="1"/>
    <col min="13576" max="13576" width="9" style="29"/>
    <col min="13577" max="13577" width="11.1296296296296" style="29" customWidth="1"/>
    <col min="13578" max="13578" width="12.25" style="29" customWidth="1"/>
    <col min="13579" max="13579" width="12.75" style="29" customWidth="1"/>
    <col min="13580" max="13811" width="9" style="29"/>
    <col min="13812" max="13812" width="7.37037037037037" style="29" customWidth="1"/>
    <col min="13813" max="13813" width="12.1296296296296" style="29" customWidth="1"/>
    <col min="13814" max="13816" width="8.37037037037037" style="29" customWidth="1"/>
    <col min="13817" max="13817" width="9.25" style="29" customWidth="1"/>
    <col min="13818" max="13818" width="4.5" style="29" customWidth="1"/>
    <col min="13819" max="13819" width="8.87037037037037" style="29" customWidth="1"/>
    <col min="13820" max="13820" width="9.75" style="29" customWidth="1"/>
    <col min="13821" max="13821" width="10.25" style="29" customWidth="1"/>
    <col min="13822" max="13822" width="11" style="29" customWidth="1"/>
    <col min="13823" max="13823" width="13.3703703703704" style="29" customWidth="1"/>
    <col min="13824" max="13824" width="10.8703703703704" style="29" customWidth="1"/>
    <col min="13825" max="13825" width="9.87037037037037" style="29" customWidth="1"/>
    <col min="13826" max="13826" width="7.62962962962963" style="29" customWidth="1"/>
    <col min="13827" max="13829" width="8" style="29" customWidth="1"/>
    <col min="13830" max="13830" width="11.25" style="29" customWidth="1"/>
    <col min="13831" max="13831" width="10.3703703703704" style="29" customWidth="1"/>
    <col min="13832" max="13832" width="9" style="29"/>
    <col min="13833" max="13833" width="11.1296296296296" style="29" customWidth="1"/>
    <col min="13834" max="13834" width="12.25" style="29" customWidth="1"/>
    <col min="13835" max="13835" width="12.75" style="29" customWidth="1"/>
    <col min="13836" max="14067" width="9" style="29"/>
    <col min="14068" max="14068" width="7.37037037037037" style="29" customWidth="1"/>
    <col min="14069" max="14069" width="12.1296296296296" style="29" customWidth="1"/>
    <col min="14070" max="14072" width="8.37037037037037" style="29" customWidth="1"/>
    <col min="14073" max="14073" width="9.25" style="29" customWidth="1"/>
    <col min="14074" max="14074" width="4.5" style="29" customWidth="1"/>
    <col min="14075" max="14075" width="8.87037037037037" style="29" customWidth="1"/>
    <col min="14076" max="14076" width="9.75" style="29" customWidth="1"/>
    <col min="14077" max="14077" width="10.25" style="29" customWidth="1"/>
    <col min="14078" max="14078" width="11" style="29" customWidth="1"/>
    <col min="14079" max="14079" width="13.3703703703704" style="29" customWidth="1"/>
    <col min="14080" max="14080" width="10.8703703703704" style="29" customWidth="1"/>
    <col min="14081" max="14081" width="9.87037037037037" style="29" customWidth="1"/>
    <col min="14082" max="14082" width="7.62962962962963" style="29" customWidth="1"/>
    <col min="14083" max="14085" width="8" style="29" customWidth="1"/>
    <col min="14086" max="14086" width="11.25" style="29" customWidth="1"/>
    <col min="14087" max="14087" width="10.3703703703704" style="29" customWidth="1"/>
    <col min="14088" max="14088" width="9" style="29"/>
    <col min="14089" max="14089" width="11.1296296296296" style="29" customWidth="1"/>
    <col min="14090" max="14090" width="12.25" style="29" customWidth="1"/>
    <col min="14091" max="14091" width="12.75" style="29" customWidth="1"/>
    <col min="14092" max="14323" width="9" style="29"/>
    <col min="14324" max="14324" width="7.37037037037037" style="29" customWidth="1"/>
    <col min="14325" max="14325" width="12.1296296296296" style="29" customWidth="1"/>
    <col min="14326" max="14328" width="8.37037037037037" style="29" customWidth="1"/>
    <col min="14329" max="14329" width="9.25" style="29" customWidth="1"/>
    <col min="14330" max="14330" width="4.5" style="29" customWidth="1"/>
    <col min="14331" max="14331" width="8.87037037037037" style="29" customWidth="1"/>
    <col min="14332" max="14332" width="9.75" style="29" customWidth="1"/>
    <col min="14333" max="14333" width="10.25" style="29" customWidth="1"/>
    <col min="14334" max="14334" width="11" style="29" customWidth="1"/>
    <col min="14335" max="14335" width="13.3703703703704" style="29" customWidth="1"/>
    <col min="14336" max="14336" width="10.8703703703704" style="29" customWidth="1"/>
    <col min="14337" max="14337" width="9.87037037037037" style="29" customWidth="1"/>
    <col min="14338" max="14338" width="7.62962962962963" style="29" customWidth="1"/>
    <col min="14339" max="14341" width="8" style="29" customWidth="1"/>
    <col min="14342" max="14342" width="11.25" style="29" customWidth="1"/>
    <col min="14343" max="14343" width="10.3703703703704" style="29" customWidth="1"/>
    <col min="14344" max="14344" width="9" style="29"/>
    <col min="14345" max="14345" width="11.1296296296296" style="29" customWidth="1"/>
    <col min="14346" max="14346" width="12.25" style="29" customWidth="1"/>
    <col min="14347" max="14347" width="12.75" style="29" customWidth="1"/>
    <col min="14348" max="14579" width="9" style="29"/>
    <col min="14580" max="14580" width="7.37037037037037" style="29" customWidth="1"/>
    <col min="14581" max="14581" width="12.1296296296296" style="29" customWidth="1"/>
    <col min="14582" max="14584" width="8.37037037037037" style="29" customWidth="1"/>
    <col min="14585" max="14585" width="9.25" style="29" customWidth="1"/>
    <col min="14586" max="14586" width="4.5" style="29" customWidth="1"/>
    <col min="14587" max="14587" width="8.87037037037037" style="29" customWidth="1"/>
    <col min="14588" max="14588" width="9.75" style="29" customWidth="1"/>
    <col min="14589" max="14589" width="10.25" style="29" customWidth="1"/>
    <col min="14590" max="14590" width="11" style="29" customWidth="1"/>
    <col min="14591" max="14591" width="13.3703703703704" style="29" customWidth="1"/>
    <col min="14592" max="14592" width="10.8703703703704" style="29" customWidth="1"/>
    <col min="14593" max="14593" width="9.87037037037037" style="29" customWidth="1"/>
    <col min="14594" max="14594" width="7.62962962962963" style="29" customWidth="1"/>
    <col min="14595" max="14597" width="8" style="29" customWidth="1"/>
    <col min="14598" max="14598" width="11.25" style="29" customWidth="1"/>
    <col min="14599" max="14599" width="10.3703703703704" style="29" customWidth="1"/>
    <col min="14600" max="14600" width="9" style="29"/>
    <col min="14601" max="14601" width="11.1296296296296" style="29" customWidth="1"/>
    <col min="14602" max="14602" width="12.25" style="29" customWidth="1"/>
    <col min="14603" max="14603" width="12.75" style="29" customWidth="1"/>
    <col min="14604" max="14835" width="9" style="29"/>
    <col min="14836" max="14836" width="7.37037037037037" style="29" customWidth="1"/>
    <col min="14837" max="14837" width="12.1296296296296" style="29" customWidth="1"/>
    <col min="14838" max="14840" width="8.37037037037037" style="29" customWidth="1"/>
    <col min="14841" max="14841" width="9.25" style="29" customWidth="1"/>
    <col min="14842" max="14842" width="4.5" style="29" customWidth="1"/>
    <col min="14843" max="14843" width="8.87037037037037" style="29" customWidth="1"/>
    <col min="14844" max="14844" width="9.75" style="29" customWidth="1"/>
    <col min="14845" max="14845" width="10.25" style="29" customWidth="1"/>
    <col min="14846" max="14846" width="11" style="29" customWidth="1"/>
    <col min="14847" max="14847" width="13.3703703703704" style="29" customWidth="1"/>
    <col min="14848" max="14848" width="10.8703703703704" style="29" customWidth="1"/>
    <col min="14849" max="14849" width="9.87037037037037" style="29" customWidth="1"/>
    <col min="14850" max="14850" width="7.62962962962963" style="29" customWidth="1"/>
    <col min="14851" max="14853" width="8" style="29" customWidth="1"/>
    <col min="14854" max="14854" width="11.25" style="29" customWidth="1"/>
    <col min="14855" max="14855" width="10.3703703703704" style="29" customWidth="1"/>
    <col min="14856" max="14856" width="9" style="29"/>
    <col min="14857" max="14857" width="11.1296296296296" style="29" customWidth="1"/>
    <col min="14858" max="14858" width="12.25" style="29" customWidth="1"/>
    <col min="14859" max="14859" width="12.75" style="29" customWidth="1"/>
    <col min="14860" max="15091" width="9" style="29"/>
    <col min="15092" max="15092" width="7.37037037037037" style="29" customWidth="1"/>
    <col min="15093" max="15093" width="12.1296296296296" style="29" customWidth="1"/>
    <col min="15094" max="15096" width="8.37037037037037" style="29" customWidth="1"/>
    <col min="15097" max="15097" width="9.25" style="29" customWidth="1"/>
    <col min="15098" max="15098" width="4.5" style="29" customWidth="1"/>
    <col min="15099" max="15099" width="8.87037037037037" style="29" customWidth="1"/>
    <col min="15100" max="15100" width="9.75" style="29" customWidth="1"/>
    <col min="15101" max="15101" width="10.25" style="29" customWidth="1"/>
    <col min="15102" max="15102" width="11" style="29" customWidth="1"/>
    <col min="15103" max="15103" width="13.3703703703704" style="29" customWidth="1"/>
    <col min="15104" max="15104" width="10.8703703703704" style="29" customWidth="1"/>
    <col min="15105" max="15105" width="9.87037037037037" style="29" customWidth="1"/>
    <col min="15106" max="15106" width="7.62962962962963" style="29" customWidth="1"/>
    <col min="15107" max="15109" width="8" style="29" customWidth="1"/>
    <col min="15110" max="15110" width="11.25" style="29" customWidth="1"/>
    <col min="15111" max="15111" width="10.3703703703704" style="29" customWidth="1"/>
    <col min="15112" max="15112" width="9" style="29"/>
    <col min="15113" max="15113" width="11.1296296296296" style="29" customWidth="1"/>
    <col min="15114" max="15114" width="12.25" style="29" customWidth="1"/>
    <col min="15115" max="15115" width="12.75" style="29" customWidth="1"/>
    <col min="15116" max="15347" width="9" style="29"/>
    <col min="15348" max="15348" width="7.37037037037037" style="29" customWidth="1"/>
    <col min="15349" max="15349" width="12.1296296296296" style="29" customWidth="1"/>
    <col min="15350" max="15352" width="8.37037037037037" style="29" customWidth="1"/>
    <col min="15353" max="15353" width="9.25" style="29" customWidth="1"/>
    <col min="15354" max="15354" width="4.5" style="29" customWidth="1"/>
    <col min="15355" max="15355" width="8.87037037037037" style="29" customWidth="1"/>
    <col min="15356" max="15356" width="9.75" style="29" customWidth="1"/>
    <col min="15357" max="15357" width="10.25" style="29" customWidth="1"/>
    <col min="15358" max="15358" width="11" style="29" customWidth="1"/>
    <col min="15359" max="15359" width="13.3703703703704" style="29" customWidth="1"/>
    <col min="15360" max="15360" width="10.8703703703704" style="29" customWidth="1"/>
    <col min="15361" max="15361" width="9.87037037037037" style="29" customWidth="1"/>
    <col min="15362" max="15362" width="7.62962962962963" style="29" customWidth="1"/>
    <col min="15363" max="15365" width="8" style="29" customWidth="1"/>
    <col min="15366" max="15366" width="11.25" style="29" customWidth="1"/>
    <col min="15367" max="15367" width="10.3703703703704" style="29" customWidth="1"/>
    <col min="15368" max="15368" width="9" style="29"/>
    <col min="15369" max="15369" width="11.1296296296296" style="29" customWidth="1"/>
    <col min="15370" max="15370" width="12.25" style="29" customWidth="1"/>
    <col min="15371" max="15371" width="12.75" style="29" customWidth="1"/>
    <col min="15372" max="15603" width="9" style="29"/>
    <col min="15604" max="15604" width="7.37037037037037" style="29" customWidth="1"/>
    <col min="15605" max="15605" width="12.1296296296296" style="29" customWidth="1"/>
    <col min="15606" max="15608" width="8.37037037037037" style="29" customWidth="1"/>
    <col min="15609" max="15609" width="9.25" style="29" customWidth="1"/>
    <col min="15610" max="15610" width="4.5" style="29" customWidth="1"/>
    <col min="15611" max="15611" width="8.87037037037037" style="29" customWidth="1"/>
    <col min="15612" max="15612" width="9.75" style="29" customWidth="1"/>
    <col min="15613" max="15613" width="10.25" style="29" customWidth="1"/>
    <col min="15614" max="15614" width="11" style="29" customWidth="1"/>
    <col min="15615" max="15615" width="13.3703703703704" style="29" customWidth="1"/>
    <col min="15616" max="15616" width="10.8703703703704" style="29" customWidth="1"/>
    <col min="15617" max="15617" width="9.87037037037037" style="29" customWidth="1"/>
    <col min="15618" max="15618" width="7.62962962962963" style="29" customWidth="1"/>
    <col min="15619" max="15621" width="8" style="29" customWidth="1"/>
    <col min="15622" max="15622" width="11.25" style="29" customWidth="1"/>
    <col min="15623" max="15623" width="10.3703703703704" style="29" customWidth="1"/>
    <col min="15624" max="15624" width="9" style="29"/>
    <col min="15625" max="15625" width="11.1296296296296" style="29" customWidth="1"/>
    <col min="15626" max="15626" width="12.25" style="29" customWidth="1"/>
    <col min="15627" max="15627" width="12.75" style="29" customWidth="1"/>
    <col min="15628" max="15859" width="9" style="29"/>
    <col min="15860" max="15860" width="7.37037037037037" style="29" customWidth="1"/>
    <col min="15861" max="15861" width="12.1296296296296" style="29" customWidth="1"/>
    <col min="15862" max="15864" width="8.37037037037037" style="29" customWidth="1"/>
    <col min="15865" max="15865" width="9.25" style="29" customWidth="1"/>
    <col min="15866" max="15866" width="4.5" style="29" customWidth="1"/>
    <col min="15867" max="15867" width="8.87037037037037" style="29" customWidth="1"/>
    <col min="15868" max="15868" width="9.75" style="29" customWidth="1"/>
    <col min="15869" max="15869" width="10.25" style="29" customWidth="1"/>
    <col min="15870" max="15870" width="11" style="29" customWidth="1"/>
    <col min="15871" max="15871" width="13.3703703703704" style="29" customWidth="1"/>
    <col min="15872" max="15872" width="10.8703703703704" style="29" customWidth="1"/>
    <col min="15873" max="15873" width="9.87037037037037" style="29" customWidth="1"/>
    <col min="15874" max="15874" width="7.62962962962963" style="29" customWidth="1"/>
    <col min="15875" max="15877" width="8" style="29" customWidth="1"/>
    <col min="15878" max="15878" width="11.25" style="29" customWidth="1"/>
    <col min="15879" max="15879" width="10.3703703703704" style="29" customWidth="1"/>
    <col min="15880" max="15880" width="9" style="29"/>
    <col min="15881" max="15881" width="11.1296296296296" style="29" customWidth="1"/>
    <col min="15882" max="15882" width="12.25" style="29" customWidth="1"/>
    <col min="15883" max="15883" width="12.75" style="29" customWidth="1"/>
    <col min="15884" max="16115" width="9" style="29"/>
    <col min="16116" max="16116" width="7.37037037037037" style="29" customWidth="1"/>
    <col min="16117" max="16117" width="12.1296296296296" style="29" customWidth="1"/>
    <col min="16118" max="16120" width="8.37037037037037" style="29" customWidth="1"/>
    <col min="16121" max="16121" width="9.25" style="29" customWidth="1"/>
    <col min="16122" max="16122" width="4.5" style="29" customWidth="1"/>
    <col min="16123" max="16123" width="8.87037037037037" style="29" customWidth="1"/>
    <col min="16124" max="16124" width="9.75" style="29" customWidth="1"/>
    <col min="16125" max="16125" width="10.25" style="29" customWidth="1"/>
    <col min="16126" max="16126" width="11" style="29" customWidth="1"/>
    <col min="16127" max="16127" width="13.3703703703704" style="29" customWidth="1"/>
    <col min="16128" max="16128" width="10.8703703703704" style="29" customWidth="1"/>
    <col min="16129" max="16129" width="9.87037037037037" style="29" customWidth="1"/>
    <col min="16130" max="16130" width="7.62962962962963" style="29" customWidth="1"/>
    <col min="16131" max="16133" width="8" style="29" customWidth="1"/>
    <col min="16134" max="16134" width="11.25" style="29" customWidth="1"/>
    <col min="16135" max="16135" width="10.3703703703704" style="29" customWidth="1"/>
    <col min="16136" max="16136" width="9" style="29"/>
    <col min="16137" max="16137" width="11.1296296296296" style="29" customWidth="1"/>
    <col min="16138" max="16138" width="12.25" style="29" customWidth="1"/>
    <col min="16139" max="16139" width="12.75" style="29" customWidth="1"/>
    <col min="16140" max="16384" width="9" style="29"/>
  </cols>
  <sheetData>
    <row r="1" s="27" customFormat="1" ht="40.5" customHeight="1" spans="1:13">
      <c r="A1" s="35" t="s">
        <v>146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="28" customFormat="1" ht="32.25" customHeight="1" spans="1:13">
      <c r="A2" s="37" t="s">
        <v>1</v>
      </c>
      <c r="B2" s="38" t="s">
        <v>147</v>
      </c>
      <c r="C2" s="38" t="s">
        <v>3</v>
      </c>
      <c r="D2" s="38"/>
      <c r="E2" s="38"/>
      <c r="F2" s="38" t="s">
        <v>4</v>
      </c>
      <c r="G2" s="38" t="s">
        <v>5</v>
      </c>
      <c r="H2" s="38" t="s">
        <v>148</v>
      </c>
      <c r="I2" s="38" t="s">
        <v>149</v>
      </c>
      <c r="J2" s="15" t="s">
        <v>150</v>
      </c>
      <c r="K2" s="38" t="s">
        <v>6</v>
      </c>
    </row>
    <row r="3" s="28" customFormat="1" ht="27" customHeight="1" spans="1:13">
      <c r="A3" s="39" t="s">
        <v>151</v>
      </c>
      <c r="B3" s="40" t="s">
        <v>152</v>
      </c>
      <c r="C3" s="41">
        <v>35.3</v>
      </c>
      <c r="D3" s="41">
        <v>20.45</v>
      </c>
      <c r="E3" s="42">
        <v>4</v>
      </c>
      <c r="F3" s="9">
        <v>1</v>
      </c>
      <c r="G3" s="9" t="s">
        <v>11</v>
      </c>
      <c r="H3" s="9">
        <v>721.89</v>
      </c>
      <c r="I3" s="9">
        <v>721.89</v>
      </c>
      <c r="J3" s="9">
        <v>23.5</v>
      </c>
      <c r="K3" s="40"/>
    </row>
    <row r="4" s="28" customFormat="1" ht="27" customHeight="1" spans="1:13">
      <c r="A4" s="39" t="s">
        <v>153</v>
      </c>
      <c r="B4" s="40" t="s">
        <v>154</v>
      </c>
      <c r="C4" s="41">
        <v>17.5</v>
      </c>
      <c r="D4" s="41">
        <v>10.1</v>
      </c>
      <c r="E4" s="42">
        <v>8</v>
      </c>
      <c r="F4" s="9">
        <v>1</v>
      </c>
      <c r="G4" s="9" t="s">
        <v>11</v>
      </c>
      <c r="H4" s="9">
        <v>176.75</v>
      </c>
      <c r="I4" s="9">
        <v>176.75</v>
      </c>
      <c r="J4" s="9">
        <v>8.7</v>
      </c>
      <c r="K4" s="40"/>
    </row>
    <row r="5" s="28" customFormat="1" ht="27" customHeight="1" spans="1:13">
      <c r="A5" s="39" t="s">
        <v>155</v>
      </c>
      <c r="B5" s="40" t="s">
        <v>156</v>
      </c>
      <c r="C5" s="41">
        <v>30.3</v>
      </c>
      <c r="D5" s="41">
        <v>15.15</v>
      </c>
      <c r="E5" s="42">
        <v>4.8</v>
      </c>
      <c r="F5" s="9">
        <v>2</v>
      </c>
      <c r="G5" s="9" t="s">
        <v>11</v>
      </c>
      <c r="H5" s="9">
        <v>459.05</v>
      </c>
      <c r="I5" s="9">
        <v>459.05</v>
      </c>
      <c r="J5" s="9">
        <f>11.2*2</f>
        <v>22.4</v>
      </c>
      <c r="K5" s="40" t="s">
        <v>157</v>
      </c>
    </row>
    <row r="6" s="28" customFormat="1" ht="30" customHeight="1" spans="1:13">
      <c r="A6" s="38" t="s">
        <v>10</v>
      </c>
      <c r="B6" s="43"/>
      <c r="C6" s="38"/>
      <c r="D6" s="38"/>
      <c r="E6" s="38"/>
      <c r="F6" s="10">
        <v>4</v>
      </c>
      <c r="G6" s="38" t="s">
        <v>11</v>
      </c>
      <c r="H6" s="10"/>
      <c r="I6" s="10">
        <f>I5+I5+I4+I3</f>
        <v>1816.74</v>
      </c>
      <c r="J6" s="10">
        <f>J3+J4+J5</f>
        <v>54.6</v>
      </c>
      <c r="K6" s="38"/>
      <c r="L6" s="44"/>
      <c r="M6" s="44"/>
    </row>
    <row r="7" s="28" customFormat="1" ht="27" customHeight="1" spans="1:13">
      <c r="A7" s="40">
        <v>1</v>
      </c>
      <c r="B7" s="40" t="s">
        <v>158</v>
      </c>
      <c r="C7" s="45" t="s">
        <v>159</v>
      </c>
      <c r="D7" s="40"/>
      <c r="E7" s="40"/>
      <c r="F7" s="46">
        <v>1750</v>
      </c>
      <c r="G7" s="46" t="s">
        <v>160</v>
      </c>
      <c r="H7" s="9"/>
      <c r="I7" s="9"/>
      <c r="J7" s="9"/>
      <c r="K7" s="45" t="s">
        <v>161</v>
      </c>
      <c r="L7" s="44"/>
      <c r="M7" s="44"/>
    </row>
    <row r="8" s="28" customFormat="1" ht="27" customHeight="1" spans="1:13">
      <c r="A8" s="40">
        <v>2</v>
      </c>
      <c r="B8" s="40" t="s">
        <v>162</v>
      </c>
      <c r="C8" s="40" t="s">
        <v>163</v>
      </c>
      <c r="D8" s="40"/>
      <c r="E8" s="40"/>
      <c r="F8" s="46">
        <v>1750</v>
      </c>
      <c r="G8" s="46" t="s">
        <v>160</v>
      </c>
      <c r="H8" s="9"/>
      <c r="I8" s="9"/>
      <c r="J8" s="9"/>
      <c r="K8" s="45"/>
      <c r="L8" s="44"/>
      <c r="M8" s="44"/>
    </row>
    <row r="9" s="28" customFormat="1" ht="27" customHeight="1" spans="1:13">
      <c r="A9" s="40">
        <v>3</v>
      </c>
      <c r="B9" s="40" t="s">
        <v>164</v>
      </c>
      <c r="C9" s="40"/>
      <c r="D9" s="40"/>
      <c r="E9" s="40"/>
      <c r="F9" s="46">
        <v>1</v>
      </c>
      <c r="G9" s="47" t="s">
        <v>165</v>
      </c>
      <c r="H9" s="9"/>
      <c r="I9" s="9"/>
      <c r="J9" s="9"/>
      <c r="K9" s="40"/>
    </row>
    <row r="10" s="28" customFormat="1" ht="27" customHeight="1" spans="1:13">
      <c r="A10" s="40">
        <v>4</v>
      </c>
      <c r="B10" s="40" t="s">
        <v>166</v>
      </c>
      <c r="C10" s="40"/>
      <c r="D10" s="40"/>
      <c r="E10" s="40"/>
      <c r="F10" s="46">
        <v>1</v>
      </c>
      <c r="G10" s="47" t="s">
        <v>165</v>
      </c>
      <c r="H10" s="9"/>
      <c r="I10" s="9"/>
      <c r="J10" s="9"/>
      <c r="K10" s="40"/>
    </row>
    <row r="11" s="28" customFormat="1" ht="33" customHeight="1" spans="1:13">
      <c r="A11" s="40">
        <v>5</v>
      </c>
      <c r="B11" s="40" t="s">
        <v>167</v>
      </c>
      <c r="C11" s="40" t="s">
        <v>168</v>
      </c>
      <c r="D11" s="40"/>
      <c r="E11" s="40"/>
      <c r="F11" s="46">
        <v>1</v>
      </c>
      <c r="G11" s="46" t="s">
        <v>169</v>
      </c>
      <c r="H11" s="9"/>
      <c r="I11" s="9"/>
      <c r="J11" s="9"/>
      <c r="K11" s="40"/>
    </row>
    <row r="12" s="27" customFormat="1" ht="23.1" customHeight="1" spans="1:13">
      <c r="A12" s="48"/>
      <c r="B12" s="28"/>
      <c r="C12" s="49"/>
      <c r="D12" s="50"/>
      <c r="E12" s="28"/>
      <c r="K12" s="28"/>
    </row>
    <row r="13" s="27" customFormat="1" ht="23.1" customHeight="1" spans="1:13">
      <c r="A13" s="48"/>
      <c r="B13" s="28"/>
      <c r="C13" s="49"/>
      <c r="D13" s="50"/>
      <c r="E13" s="28"/>
      <c r="K13" s="28"/>
    </row>
    <row r="14" s="27" customFormat="1" ht="23.1" customHeight="1" spans="1:13">
      <c r="A14" s="48"/>
      <c r="B14" s="28"/>
      <c r="C14" s="49"/>
      <c r="D14" s="50"/>
      <c r="E14" s="28"/>
      <c r="K14" s="28"/>
    </row>
    <row r="15" s="27" customFormat="1" ht="23.1" customHeight="1" spans="1:13">
      <c r="A15" s="48"/>
      <c r="B15" s="28"/>
      <c r="C15" s="49"/>
      <c r="D15" s="50"/>
      <c r="E15" s="28"/>
      <c r="K15" s="28"/>
    </row>
    <row r="16" s="27" customFormat="1" ht="23.1" customHeight="1" spans="1:13">
      <c r="A16" s="48"/>
      <c r="B16" s="28"/>
      <c r="C16" s="49"/>
      <c r="D16" s="50"/>
      <c r="E16" s="28"/>
      <c r="K16" s="28"/>
    </row>
    <row r="17" s="27" customFormat="1" ht="23.1" customHeight="1" spans="1:239">
      <c r="A17" s="48"/>
      <c r="B17" s="28"/>
      <c r="C17" s="49"/>
      <c r="D17" s="50"/>
      <c r="E17" s="28"/>
      <c r="K17" s="28"/>
    </row>
    <row r="18" s="27" customFormat="1" ht="23.1" customHeight="1" spans="1:239">
      <c r="A18" s="48"/>
      <c r="B18" s="28"/>
      <c r="C18" s="49"/>
      <c r="D18" s="50"/>
      <c r="E18" s="28"/>
      <c r="K18" s="28"/>
    </row>
    <row r="19" s="27" customFormat="1" ht="13.2" spans="1:239">
      <c r="A19" s="48"/>
      <c r="B19" s="28"/>
      <c r="C19" s="49"/>
      <c r="D19" s="50"/>
      <c r="E19" s="28"/>
      <c r="K19" s="28"/>
    </row>
    <row r="20" s="29" customFormat="1" spans="1:239">
      <c r="A20" s="48"/>
      <c r="B20" s="28"/>
      <c r="C20" s="49"/>
      <c r="D20" s="50"/>
      <c r="E20" s="28"/>
      <c r="F20" s="27"/>
      <c r="G20" s="27"/>
      <c r="H20" s="27"/>
      <c r="I20" s="27"/>
      <c r="J20" s="27"/>
      <c r="K20" s="28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</row>
    <row r="21" s="29" customFormat="1" spans="1:239">
      <c r="A21" s="48"/>
      <c r="B21" s="28"/>
      <c r="C21" s="49"/>
      <c r="D21" s="50"/>
      <c r="E21" s="28"/>
      <c r="F21" s="27"/>
      <c r="G21" s="27"/>
      <c r="H21" s="27"/>
      <c r="I21" s="27"/>
      <c r="J21" s="27"/>
      <c r="K21" s="28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</row>
    <row r="22" s="29" customFormat="1" spans="1:239">
      <c r="A22" s="48"/>
      <c r="B22" s="28"/>
      <c r="C22" s="49"/>
      <c r="D22" s="50"/>
      <c r="E22" s="28"/>
      <c r="F22" s="27"/>
      <c r="G22" s="27"/>
      <c r="H22" s="27"/>
      <c r="I22" s="27"/>
      <c r="J22" s="27"/>
      <c r="K22" s="28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</row>
    <row r="23" s="29" customFormat="1" spans="1:239">
      <c r="A23" s="48"/>
      <c r="B23" s="28"/>
      <c r="C23" s="49"/>
      <c r="D23" s="50"/>
      <c r="E23" s="28"/>
      <c r="F23" s="27"/>
      <c r="G23" s="27"/>
      <c r="H23" s="27"/>
      <c r="I23" s="27"/>
      <c r="J23" s="27"/>
      <c r="K23" s="28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</row>
    <row r="24" s="29" customFormat="1" spans="1:239">
      <c r="A24" s="48"/>
      <c r="B24" s="28"/>
      <c r="C24" s="49"/>
      <c r="D24" s="50"/>
      <c r="E24" s="28"/>
      <c r="F24" s="27"/>
      <c r="G24" s="27"/>
      <c r="H24" s="27"/>
      <c r="I24" s="27"/>
      <c r="J24" s="27"/>
      <c r="K24" s="28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</row>
    <row r="25" s="29" customFormat="1" spans="1:239">
      <c r="A25" s="48"/>
      <c r="B25" s="28"/>
      <c r="C25" s="49"/>
      <c r="D25" s="50"/>
      <c r="E25" s="28"/>
      <c r="F25" s="27"/>
      <c r="G25" s="27"/>
      <c r="H25" s="27"/>
      <c r="I25" s="27"/>
      <c r="J25" s="27"/>
      <c r="K25" s="28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</row>
    <row r="26" s="29" customFormat="1" spans="1:239">
      <c r="A26" s="48"/>
      <c r="B26" s="28"/>
      <c r="C26" s="49"/>
      <c r="D26" s="50"/>
      <c r="E26" s="28"/>
      <c r="F26" s="27"/>
      <c r="G26" s="27"/>
      <c r="H26" s="27"/>
      <c r="I26" s="27"/>
      <c r="J26" s="27"/>
      <c r="K26" s="28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</row>
    <row r="27" s="29" customFormat="1" spans="1:239">
      <c r="A27" s="48"/>
      <c r="B27" s="28"/>
      <c r="C27" s="49"/>
      <c r="D27" s="50"/>
      <c r="E27" s="28"/>
      <c r="F27" s="27"/>
      <c r="G27" s="27"/>
      <c r="H27" s="27"/>
      <c r="I27" s="27"/>
      <c r="J27" s="27"/>
      <c r="K27" s="28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</row>
    <row r="28" s="29" customFormat="1" spans="1:239">
      <c r="A28" s="48"/>
      <c r="B28" s="28"/>
      <c r="C28" s="49"/>
      <c r="D28" s="50"/>
      <c r="E28" s="28"/>
      <c r="F28" s="27"/>
      <c r="G28" s="27"/>
      <c r="H28" s="27"/>
      <c r="I28" s="27"/>
      <c r="J28" s="27"/>
      <c r="K28" s="28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</row>
  </sheetData>
  <mergeCells count="10">
    <mergeCell ref="A1:K1"/>
    <mergeCell ref="C2:E2"/>
    <mergeCell ref="A6:B6"/>
    <mergeCell ref="C6:E6"/>
    <mergeCell ref="C7:E7"/>
    <mergeCell ref="C8:E8"/>
    <mergeCell ref="C9:E9"/>
    <mergeCell ref="C10:E10"/>
    <mergeCell ref="C11:E11"/>
    <mergeCell ref="K7:K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B7" sqref="B7"/>
    </sheetView>
  </sheetViews>
  <sheetFormatPr defaultColWidth="8.88888888888889" defaultRowHeight="14.4" outlineLevelCol="5"/>
  <cols>
    <col min="2" max="2" width="66.7777777777778" customWidth="1"/>
    <col min="3" max="3" width="43.4444444444444" customWidth="1"/>
  </cols>
  <sheetData>
    <row r="1" spans="1:6">
      <c r="A1" s="13" t="s">
        <v>170</v>
      </c>
      <c r="B1" s="13"/>
      <c r="C1" s="13"/>
      <c r="D1" s="13"/>
      <c r="E1" s="13"/>
      <c r="F1" s="13"/>
    </row>
    <row r="2" spans="1:6">
      <c r="A2" s="14" t="s">
        <v>1</v>
      </c>
      <c r="B2" s="15" t="s">
        <v>171</v>
      </c>
      <c r="C2" s="15" t="s">
        <v>172</v>
      </c>
      <c r="D2" s="15" t="s">
        <v>4</v>
      </c>
      <c r="E2" s="15" t="s">
        <v>5</v>
      </c>
      <c r="F2" s="15" t="s">
        <v>6</v>
      </c>
    </row>
    <row r="3" spans="1:6">
      <c r="A3" s="16">
        <v>1</v>
      </c>
      <c r="B3" s="17" t="s">
        <v>173</v>
      </c>
      <c r="C3" s="18"/>
      <c r="D3" s="16">
        <v>3</v>
      </c>
      <c r="E3" s="19" t="s">
        <v>169</v>
      </c>
      <c r="F3" s="15"/>
    </row>
    <row r="4" spans="1:6">
      <c r="A4" s="16">
        <v>2</v>
      </c>
      <c r="B4" s="17" t="s">
        <v>174</v>
      </c>
      <c r="C4" s="18"/>
      <c r="D4" s="16">
        <v>1</v>
      </c>
      <c r="E4" s="19" t="s">
        <v>169</v>
      </c>
      <c r="F4" s="15"/>
    </row>
    <row r="5" spans="1:6">
      <c r="A5" s="16">
        <v>3</v>
      </c>
      <c r="B5" s="17" t="s">
        <v>175</v>
      </c>
      <c r="C5" s="18"/>
      <c r="D5" s="16">
        <v>2</v>
      </c>
      <c r="E5" s="19" t="s">
        <v>169</v>
      </c>
      <c r="F5" s="15"/>
    </row>
    <row r="6" spans="1:6">
      <c r="A6" s="16">
        <v>4</v>
      </c>
      <c r="B6" s="17" t="s">
        <v>176</v>
      </c>
      <c r="C6" s="18"/>
      <c r="D6" s="16">
        <v>2</v>
      </c>
      <c r="E6" s="19" t="s">
        <v>169</v>
      </c>
      <c r="F6" s="15"/>
    </row>
    <row r="7" ht="36" spans="1:6">
      <c r="A7" s="16">
        <v>5</v>
      </c>
      <c r="B7" s="17" t="s">
        <v>177</v>
      </c>
      <c r="C7" s="18"/>
      <c r="D7" s="16">
        <v>800</v>
      </c>
      <c r="E7" s="19" t="s">
        <v>178</v>
      </c>
      <c r="F7" s="15"/>
    </row>
    <row r="8" ht="36" spans="1:6">
      <c r="A8" s="16">
        <v>6</v>
      </c>
      <c r="B8" s="17" t="s">
        <v>179</v>
      </c>
      <c r="C8" s="18"/>
      <c r="D8" s="16">
        <v>120</v>
      </c>
      <c r="E8" s="19" t="s">
        <v>178</v>
      </c>
      <c r="F8" s="15"/>
    </row>
    <row r="9" ht="36" spans="1:6">
      <c r="A9" s="16">
        <v>7</v>
      </c>
      <c r="B9" s="17" t="s">
        <v>180</v>
      </c>
      <c r="C9" s="18"/>
      <c r="D9" s="16">
        <v>953</v>
      </c>
      <c r="E9" s="19" t="s">
        <v>178</v>
      </c>
      <c r="F9" s="15"/>
    </row>
    <row r="10" spans="1:6">
      <c r="A10" s="16">
        <v>8</v>
      </c>
      <c r="B10" s="17" t="s">
        <v>181</v>
      </c>
      <c r="C10" s="18"/>
      <c r="D10" s="20">
        <v>1000</v>
      </c>
      <c r="E10" s="19" t="s">
        <v>182</v>
      </c>
      <c r="F10" s="15"/>
    </row>
    <row r="11" ht="24" spans="1:6">
      <c r="A11" s="16">
        <v>9</v>
      </c>
      <c r="B11" s="17" t="s">
        <v>183</v>
      </c>
      <c r="C11" s="18"/>
      <c r="D11" s="16">
        <v>13000</v>
      </c>
      <c r="E11" s="19" t="s">
        <v>182</v>
      </c>
      <c r="F11" s="15"/>
    </row>
    <row r="12" spans="1:6">
      <c r="A12" s="16">
        <v>10</v>
      </c>
      <c r="B12" s="17" t="s">
        <v>184</v>
      </c>
      <c r="C12" s="18"/>
      <c r="D12" s="16">
        <v>70800</v>
      </c>
      <c r="E12" s="19" t="s">
        <v>185</v>
      </c>
      <c r="F12" s="15"/>
    </row>
    <row r="13" spans="1:6">
      <c r="A13" s="16">
        <v>11</v>
      </c>
      <c r="B13" s="17" t="s">
        <v>186</v>
      </c>
      <c r="C13" s="18"/>
      <c r="D13" s="16">
        <v>920</v>
      </c>
      <c r="E13" s="19" t="s">
        <v>178</v>
      </c>
      <c r="F13" s="15"/>
    </row>
    <row r="14" ht="24" spans="1:6">
      <c r="A14" s="16">
        <v>12</v>
      </c>
      <c r="B14" s="17" t="s">
        <v>187</v>
      </c>
      <c r="C14" s="18"/>
      <c r="D14" s="16">
        <v>180</v>
      </c>
      <c r="E14" s="19" t="s">
        <v>178</v>
      </c>
      <c r="F14" s="15"/>
    </row>
    <row r="15" spans="1:6">
      <c r="A15" s="16">
        <v>13</v>
      </c>
      <c r="B15" s="17" t="s">
        <v>188</v>
      </c>
      <c r="C15" s="18"/>
      <c r="D15" s="16">
        <v>1</v>
      </c>
      <c r="E15" s="19" t="s">
        <v>165</v>
      </c>
      <c r="F15" s="15"/>
    </row>
    <row r="16" ht="24" spans="1:6">
      <c r="A16" s="16">
        <v>14</v>
      </c>
      <c r="B16" s="17" t="s">
        <v>189</v>
      </c>
      <c r="C16" s="18"/>
      <c r="D16" s="16">
        <v>1</v>
      </c>
      <c r="E16" s="19" t="s">
        <v>169</v>
      </c>
      <c r="F16" s="15"/>
    </row>
    <row r="17" ht="24" spans="1:6">
      <c r="A17" s="16">
        <v>15</v>
      </c>
      <c r="B17" s="17" t="s">
        <v>190</v>
      </c>
      <c r="C17" s="18"/>
      <c r="D17" s="16">
        <v>1</v>
      </c>
      <c r="E17" s="19" t="s">
        <v>169</v>
      </c>
      <c r="F17" s="15"/>
    </row>
    <row r="18" ht="24" spans="1:6">
      <c r="A18" s="16">
        <v>16</v>
      </c>
      <c r="B18" s="17" t="s">
        <v>191</v>
      </c>
      <c r="C18" s="18"/>
      <c r="D18" s="16">
        <v>1</v>
      </c>
      <c r="E18" s="19" t="s">
        <v>169</v>
      </c>
      <c r="F18" s="15"/>
    </row>
    <row r="19" ht="24" spans="1:6">
      <c r="A19" s="16">
        <v>17</v>
      </c>
      <c r="B19" s="17" t="s">
        <v>192</v>
      </c>
      <c r="C19" s="18"/>
      <c r="D19" s="16">
        <v>15</v>
      </c>
      <c r="E19" s="19" t="s">
        <v>169</v>
      </c>
      <c r="F19" s="15"/>
    </row>
    <row r="20" ht="24" spans="1:6">
      <c r="A20" s="16">
        <v>18</v>
      </c>
      <c r="B20" s="17" t="s">
        <v>193</v>
      </c>
      <c r="C20" s="18"/>
      <c r="D20" s="16">
        <v>5</v>
      </c>
      <c r="E20" s="19" t="s">
        <v>169</v>
      </c>
      <c r="F20" s="15"/>
    </row>
    <row r="21" spans="1:6">
      <c r="A21" s="16">
        <v>19</v>
      </c>
      <c r="B21" s="17" t="s">
        <v>194</v>
      </c>
      <c r="C21" s="18"/>
      <c r="D21" s="16">
        <v>2</v>
      </c>
      <c r="E21" s="19" t="s">
        <v>195</v>
      </c>
      <c r="F21" s="15"/>
    </row>
    <row r="22" spans="1:6">
      <c r="A22" s="16">
        <v>20</v>
      </c>
      <c r="B22" s="17" t="s">
        <v>196</v>
      </c>
      <c r="C22" s="18"/>
      <c r="D22" s="16">
        <v>14</v>
      </c>
      <c r="E22" s="19" t="s">
        <v>197</v>
      </c>
      <c r="F22" s="15"/>
    </row>
    <row r="23" spans="1:6">
      <c r="A23" s="16">
        <v>21</v>
      </c>
      <c r="B23" s="17" t="s">
        <v>198</v>
      </c>
      <c r="C23" s="18"/>
      <c r="D23" s="16">
        <v>572</v>
      </c>
      <c r="E23" s="19" t="s">
        <v>182</v>
      </c>
      <c r="F23" s="15"/>
    </row>
    <row r="24" spans="1:6">
      <c r="A24" s="16">
        <v>22</v>
      </c>
      <c r="B24" s="17" t="s">
        <v>199</v>
      </c>
      <c r="C24" s="18"/>
      <c r="D24" s="16">
        <v>3420</v>
      </c>
      <c r="E24" s="19" t="s">
        <v>160</v>
      </c>
      <c r="F24" s="15"/>
    </row>
    <row r="25" spans="1:6">
      <c r="A25" s="16">
        <v>23</v>
      </c>
      <c r="B25" s="17" t="s">
        <v>200</v>
      </c>
      <c r="C25" s="18"/>
      <c r="D25" s="16">
        <v>342</v>
      </c>
      <c r="E25" s="19" t="s">
        <v>182</v>
      </c>
      <c r="F25" s="15"/>
    </row>
    <row r="26" spans="1:6">
      <c r="A26" s="16">
        <v>24</v>
      </c>
      <c r="B26" s="17" t="s">
        <v>201</v>
      </c>
      <c r="C26" s="18"/>
      <c r="D26" s="16">
        <v>2</v>
      </c>
      <c r="E26" s="19" t="s">
        <v>195</v>
      </c>
      <c r="F26" s="15"/>
    </row>
    <row r="27" spans="1:6">
      <c r="A27" s="16">
        <v>25</v>
      </c>
      <c r="B27" s="17" t="s">
        <v>202</v>
      </c>
      <c r="C27" s="18"/>
      <c r="D27" s="16">
        <v>2</v>
      </c>
      <c r="E27" s="19" t="s">
        <v>195</v>
      </c>
      <c r="F27" s="15"/>
    </row>
    <row r="28" spans="1:6">
      <c r="A28" s="16">
        <v>26</v>
      </c>
      <c r="B28" s="17" t="s">
        <v>203</v>
      </c>
      <c r="C28" s="18"/>
      <c r="D28" s="16">
        <v>1</v>
      </c>
      <c r="E28" s="19" t="s">
        <v>195</v>
      </c>
      <c r="F28" s="15"/>
    </row>
    <row r="29" spans="1:6">
      <c r="A29" s="16">
        <v>27</v>
      </c>
      <c r="B29" s="17" t="s">
        <v>204</v>
      </c>
      <c r="C29" s="18"/>
      <c r="D29" s="16">
        <v>1</v>
      </c>
      <c r="E29" s="19" t="s">
        <v>169</v>
      </c>
      <c r="F29" s="15"/>
    </row>
    <row r="30" spans="1:6">
      <c r="A30" s="16">
        <v>28</v>
      </c>
      <c r="B30" s="17" t="s">
        <v>205</v>
      </c>
      <c r="C30" s="18"/>
      <c r="D30" s="16">
        <v>1</v>
      </c>
      <c r="E30" s="19" t="s">
        <v>169</v>
      </c>
      <c r="F30" s="15"/>
    </row>
    <row r="31" ht="36" spans="1:6">
      <c r="A31" s="16">
        <v>29</v>
      </c>
      <c r="B31" s="17" t="s">
        <v>206</v>
      </c>
      <c r="C31" s="18"/>
      <c r="D31" s="16">
        <v>1865</v>
      </c>
      <c r="E31" s="19" t="s">
        <v>207</v>
      </c>
      <c r="F31" s="15"/>
    </row>
    <row r="32" spans="1:6">
      <c r="A32" s="16">
        <v>30</v>
      </c>
      <c r="B32" s="17" t="s">
        <v>208</v>
      </c>
      <c r="C32" s="18"/>
      <c r="D32" s="16">
        <v>750</v>
      </c>
      <c r="E32" s="19" t="s">
        <v>207</v>
      </c>
      <c r="F32" s="15"/>
    </row>
    <row r="33" ht="24" spans="1:6">
      <c r="A33" s="16">
        <v>31</v>
      </c>
      <c r="B33" s="17" t="s">
        <v>209</v>
      </c>
      <c r="C33" s="18"/>
      <c r="D33" s="16">
        <v>1</v>
      </c>
      <c r="E33" s="19" t="s">
        <v>165</v>
      </c>
      <c r="F33" s="15"/>
    </row>
    <row r="34" spans="1:6">
      <c r="A34" s="21">
        <v>32</v>
      </c>
      <c r="B34" s="22" t="s">
        <v>210</v>
      </c>
      <c r="C34" s="18" t="s">
        <v>211</v>
      </c>
      <c r="D34" s="23">
        <f>459+73+109+37+102+94+13</f>
        <v>887</v>
      </c>
      <c r="E34" s="24" t="s">
        <v>207</v>
      </c>
      <c r="F34" s="18"/>
    </row>
    <row r="35" spans="1:6">
      <c r="A35" s="25"/>
      <c r="B35" s="22"/>
      <c r="C35" s="18" t="s">
        <v>212</v>
      </c>
      <c r="D35" s="23">
        <f>190+2+58+6</f>
        <v>256</v>
      </c>
      <c r="E35" s="24" t="s">
        <v>207</v>
      </c>
      <c r="F35" s="18"/>
    </row>
    <row r="36" spans="1:6">
      <c r="A36" s="25"/>
      <c r="B36" s="22"/>
      <c r="C36" s="18" t="s">
        <v>213</v>
      </c>
      <c r="D36" s="23">
        <f>54+74+30+4+51*9+196</f>
        <v>817</v>
      </c>
      <c r="E36" s="24" t="s">
        <v>207</v>
      </c>
      <c r="F36" s="18"/>
    </row>
    <row r="37" spans="1:6">
      <c r="A37" s="26"/>
      <c r="B37" s="22"/>
      <c r="C37" s="18" t="s">
        <v>214</v>
      </c>
      <c r="D37" s="23">
        <f>80+6+27+5</f>
        <v>118</v>
      </c>
      <c r="E37" s="24" t="s">
        <v>207</v>
      </c>
      <c r="F37" s="18"/>
    </row>
    <row r="38" spans="1:6">
      <c r="A38" s="21">
        <v>36</v>
      </c>
      <c r="B38" s="22" t="s">
        <v>215</v>
      </c>
      <c r="C38" s="18" t="s">
        <v>216</v>
      </c>
      <c r="D38" s="23">
        <v>248</v>
      </c>
      <c r="E38" s="24" t="s">
        <v>207</v>
      </c>
      <c r="F38" s="18"/>
    </row>
    <row r="39" spans="1:6">
      <c r="A39" s="26"/>
      <c r="B39" s="22" t="s">
        <v>217</v>
      </c>
      <c r="C39" s="18"/>
      <c r="D39" s="23">
        <v>12</v>
      </c>
      <c r="E39" s="24" t="s">
        <v>197</v>
      </c>
      <c r="F39" s="18"/>
    </row>
    <row r="40" ht="96" spans="1:6">
      <c r="A40" s="21">
        <v>38</v>
      </c>
      <c r="B40" s="22" t="s">
        <v>218</v>
      </c>
      <c r="C40" s="22" t="s">
        <v>219</v>
      </c>
      <c r="D40" s="23">
        <v>130</v>
      </c>
      <c r="E40" s="24" t="s">
        <v>207</v>
      </c>
      <c r="F40" s="18"/>
    </row>
    <row r="41" ht="96" spans="1:6">
      <c r="A41" s="25"/>
      <c r="B41" s="22"/>
      <c r="C41" s="22" t="s">
        <v>220</v>
      </c>
      <c r="D41" s="23">
        <v>110</v>
      </c>
      <c r="E41" s="24" t="s">
        <v>207</v>
      </c>
      <c r="F41" s="18"/>
    </row>
    <row r="42" ht="24" spans="1:6">
      <c r="A42" s="25"/>
      <c r="B42" s="22"/>
      <c r="C42" s="22" t="s">
        <v>221</v>
      </c>
      <c r="D42" s="23">
        <v>660</v>
      </c>
      <c r="E42" s="24" t="s">
        <v>207</v>
      </c>
      <c r="F42" s="18"/>
    </row>
    <row r="43" ht="96" spans="1:6">
      <c r="A43" s="25"/>
      <c r="B43" s="22"/>
      <c r="C43" s="22" t="s">
        <v>222</v>
      </c>
      <c r="D43" s="23">
        <v>500</v>
      </c>
      <c r="E43" s="24" t="s">
        <v>207</v>
      </c>
      <c r="F43" s="18"/>
    </row>
    <row r="44" ht="84" spans="1:6">
      <c r="A44" s="25"/>
      <c r="B44" s="22"/>
      <c r="C44" s="22" t="s">
        <v>223</v>
      </c>
      <c r="D44" s="23">
        <v>40</v>
      </c>
      <c r="E44" s="24" t="s">
        <v>207</v>
      </c>
      <c r="F44" s="18"/>
    </row>
    <row r="45" ht="96" spans="1:6">
      <c r="A45" s="25"/>
      <c r="B45" s="22"/>
      <c r="C45" s="22" t="s">
        <v>224</v>
      </c>
      <c r="D45" s="23">
        <v>130</v>
      </c>
      <c r="E45" s="24" t="s">
        <v>207</v>
      </c>
      <c r="F45" s="18"/>
    </row>
    <row r="46" ht="96" spans="1:6">
      <c r="A46" s="26"/>
      <c r="B46" s="22"/>
      <c r="C46" s="22" t="s">
        <v>225</v>
      </c>
      <c r="D46" s="23">
        <v>295</v>
      </c>
      <c r="E46" s="24" t="s">
        <v>207</v>
      </c>
      <c r="F46" s="18"/>
    </row>
  </sheetData>
  <mergeCells count="6">
    <mergeCell ref="A1:F1"/>
    <mergeCell ref="A34:A37"/>
    <mergeCell ref="A38:A39"/>
    <mergeCell ref="A40:A46"/>
    <mergeCell ref="B34:B37"/>
    <mergeCell ref="B40:B4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opLeftCell="A34" workbookViewId="0">
      <selection activeCell="L73" sqref="L73"/>
    </sheetView>
  </sheetViews>
  <sheetFormatPr defaultColWidth="8.88888888888889" defaultRowHeight="37" customHeight="1" outlineLevelCol="6"/>
  <cols>
    <col min="1" max="2" width="12" style="12" customWidth="1"/>
    <col min="3" max="3" width="28.3333333333333" style="12" customWidth="1"/>
    <col min="4" max="4" width="43" style="12" customWidth="1"/>
    <col min="5" max="7" width="12" style="12" customWidth="1"/>
  </cols>
  <sheetData>
    <row r="1" customHeight="1" spans="1:7">
      <c r="A1" s="7" t="s">
        <v>226</v>
      </c>
      <c r="B1" s="7" t="s">
        <v>227</v>
      </c>
      <c r="C1" s="7" t="s">
        <v>228</v>
      </c>
      <c r="D1" s="7" t="s">
        <v>229</v>
      </c>
      <c r="E1" s="7" t="s">
        <v>230</v>
      </c>
      <c r="F1" s="7" t="s">
        <v>231</v>
      </c>
      <c r="G1" s="7" t="s">
        <v>232</v>
      </c>
    </row>
    <row r="2" customHeight="1" spans="1:7">
      <c r="A2" s="7"/>
      <c r="B2" s="7"/>
      <c r="C2" s="7"/>
      <c r="D2" s="7">
        <v>6.055</v>
      </c>
      <c r="E2" s="7">
        <v>2.99</v>
      </c>
      <c r="F2" s="7">
        <v>2.881</v>
      </c>
      <c r="G2" s="7"/>
    </row>
    <row r="3" customHeight="1" spans="1:7">
      <c r="A3" s="7">
        <v>1</v>
      </c>
      <c r="B3" s="7" t="s">
        <v>7</v>
      </c>
      <c r="C3" s="7" t="s">
        <v>233</v>
      </c>
      <c r="D3" s="7"/>
      <c r="E3" s="7">
        <v>4</v>
      </c>
      <c r="F3" s="7" t="s">
        <v>234</v>
      </c>
      <c r="G3" s="7"/>
    </row>
    <row r="4" customHeight="1" spans="1:7">
      <c r="A4" s="7"/>
      <c r="B4" s="7"/>
      <c r="C4" s="7" t="s">
        <v>235</v>
      </c>
      <c r="D4" s="7"/>
      <c r="E4" s="7"/>
      <c r="F4" s="7">
        <v>11</v>
      </c>
      <c r="G4" s="7" t="s">
        <v>236</v>
      </c>
    </row>
    <row r="5" customHeight="1" spans="1:7">
      <c r="A5" s="7"/>
      <c r="B5" s="7"/>
      <c r="C5" s="7" t="s">
        <v>237</v>
      </c>
      <c r="D5" s="7"/>
      <c r="E5" s="7"/>
      <c r="F5" s="7">
        <v>44</v>
      </c>
      <c r="G5" s="7" t="s">
        <v>238</v>
      </c>
    </row>
    <row r="6" customHeight="1" spans="1:7">
      <c r="A6" s="7">
        <v>2</v>
      </c>
      <c r="B6" s="7" t="s">
        <v>14</v>
      </c>
      <c r="C6" s="7" t="s">
        <v>233</v>
      </c>
      <c r="D6" s="7"/>
      <c r="E6" s="7">
        <v>2</v>
      </c>
      <c r="F6" s="7" t="s">
        <v>234</v>
      </c>
      <c r="G6" s="7"/>
    </row>
    <row r="7" customHeight="1" spans="1:7">
      <c r="A7" s="7"/>
      <c r="B7" s="7"/>
      <c r="C7" s="7" t="s">
        <v>235</v>
      </c>
      <c r="D7" s="7"/>
      <c r="E7" s="7"/>
      <c r="F7" s="7">
        <v>1</v>
      </c>
      <c r="G7" s="7" t="s">
        <v>239</v>
      </c>
    </row>
    <row r="8" customHeight="1" spans="1:7">
      <c r="A8" s="7"/>
      <c r="B8" s="7"/>
      <c r="C8" s="7" t="s">
        <v>237</v>
      </c>
      <c r="D8" s="7"/>
      <c r="E8" s="7"/>
      <c r="F8" s="7">
        <v>2</v>
      </c>
      <c r="G8" s="7" t="s">
        <v>238</v>
      </c>
    </row>
    <row r="9" customHeight="1" spans="1:7">
      <c r="A9" s="7">
        <v>3</v>
      </c>
      <c r="B9" s="7" t="s">
        <v>240</v>
      </c>
      <c r="C9" s="7" t="s">
        <v>233</v>
      </c>
      <c r="D9" s="7"/>
      <c r="E9" s="7">
        <v>2</v>
      </c>
      <c r="F9" s="7" t="s">
        <v>234</v>
      </c>
      <c r="G9" s="7"/>
    </row>
    <row r="10" customHeight="1" spans="1:7">
      <c r="A10" s="7"/>
      <c r="B10" s="7"/>
      <c r="C10" s="7" t="s">
        <v>241</v>
      </c>
      <c r="D10" s="7">
        <v>12.12</v>
      </c>
      <c r="E10" s="7">
        <v>2.99</v>
      </c>
      <c r="F10" s="7">
        <v>2.881</v>
      </c>
      <c r="G10" s="7">
        <v>1</v>
      </c>
    </row>
    <row r="11" customHeight="1" spans="1:7">
      <c r="A11" s="7"/>
      <c r="B11" s="7"/>
      <c r="C11" s="7" t="s">
        <v>235</v>
      </c>
      <c r="D11" s="7"/>
      <c r="E11" s="7"/>
      <c r="F11" s="7">
        <v>1</v>
      </c>
      <c r="G11" s="7" t="s">
        <v>239</v>
      </c>
    </row>
    <row r="12" customHeight="1" spans="1:7">
      <c r="A12" s="7"/>
      <c r="B12" s="7"/>
      <c r="C12" s="7" t="s">
        <v>237</v>
      </c>
      <c r="D12" s="7"/>
      <c r="E12" s="7"/>
      <c r="F12" s="7">
        <v>4</v>
      </c>
      <c r="G12" s="7" t="s">
        <v>238</v>
      </c>
    </row>
    <row r="13" customHeight="1" spans="1:7">
      <c r="A13" s="7">
        <v>4</v>
      </c>
      <c r="B13" s="7" t="s">
        <v>242</v>
      </c>
      <c r="C13" s="7" t="s">
        <v>241</v>
      </c>
      <c r="D13" s="7">
        <v>12.12</v>
      </c>
      <c r="E13" s="7">
        <v>2.99</v>
      </c>
      <c r="F13" s="7">
        <v>2.881</v>
      </c>
      <c r="G13" s="7">
        <v>2</v>
      </c>
    </row>
    <row r="14" customHeight="1" spans="1:7">
      <c r="A14" s="7"/>
      <c r="B14" s="7"/>
      <c r="C14" s="7" t="s">
        <v>235</v>
      </c>
      <c r="D14" s="7"/>
      <c r="E14" s="7"/>
      <c r="F14" s="7">
        <v>1</v>
      </c>
      <c r="G14" s="7" t="s">
        <v>239</v>
      </c>
    </row>
    <row r="15" customHeight="1" spans="1:7">
      <c r="A15" s="7"/>
      <c r="B15" s="7"/>
      <c r="C15" s="7" t="s">
        <v>237</v>
      </c>
      <c r="D15" s="7"/>
      <c r="E15" s="7"/>
      <c r="F15" s="7">
        <v>4</v>
      </c>
      <c r="G15" s="7" t="s">
        <v>238</v>
      </c>
    </row>
    <row r="16" customHeight="1" spans="1:7">
      <c r="A16" s="7">
        <v>5</v>
      </c>
      <c r="B16" s="7" t="s">
        <v>243</v>
      </c>
      <c r="C16" s="7" t="s">
        <v>233</v>
      </c>
      <c r="D16" s="7"/>
      <c r="E16" s="7">
        <v>1</v>
      </c>
      <c r="F16" s="7" t="s">
        <v>234</v>
      </c>
      <c r="G16" s="7"/>
    </row>
    <row r="17" customHeight="1" spans="1:7">
      <c r="A17" s="7"/>
      <c r="B17" s="7"/>
      <c r="C17" s="7" t="s">
        <v>244</v>
      </c>
      <c r="D17" s="7">
        <v>9</v>
      </c>
      <c r="E17" s="7">
        <v>2.99</v>
      </c>
      <c r="F17" s="7">
        <v>2.881</v>
      </c>
      <c r="G17" s="7">
        <v>2</v>
      </c>
    </row>
    <row r="18" customHeight="1" spans="1:7">
      <c r="A18" s="7"/>
      <c r="B18" s="7"/>
      <c r="C18" s="7" t="s">
        <v>235</v>
      </c>
      <c r="D18" s="7"/>
      <c r="E18" s="7"/>
      <c r="F18" s="7">
        <v>4</v>
      </c>
      <c r="G18" s="7" t="s">
        <v>236</v>
      </c>
    </row>
    <row r="19" customHeight="1" spans="1:7">
      <c r="A19" s="7"/>
      <c r="B19" s="7"/>
      <c r="C19" s="7" t="s">
        <v>237</v>
      </c>
      <c r="D19" s="7"/>
      <c r="E19" s="7"/>
      <c r="F19" s="7">
        <v>20</v>
      </c>
      <c r="G19" s="7" t="s">
        <v>238</v>
      </c>
    </row>
    <row r="20" customHeight="1" spans="1:7">
      <c r="A20" s="7">
        <v>6</v>
      </c>
      <c r="B20" s="7" t="s">
        <v>245</v>
      </c>
      <c r="C20" s="7" t="s">
        <v>233</v>
      </c>
      <c r="D20" s="7"/>
      <c r="E20" s="7">
        <v>1</v>
      </c>
      <c r="F20" s="7" t="s">
        <v>234</v>
      </c>
      <c r="G20" s="7"/>
    </row>
    <row r="21" customHeight="1" spans="1:7">
      <c r="A21" s="7"/>
      <c r="B21" s="7"/>
      <c r="C21" s="7" t="s">
        <v>244</v>
      </c>
      <c r="D21" s="7">
        <v>9</v>
      </c>
      <c r="E21" s="7">
        <v>2.99</v>
      </c>
      <c r="F21" s="7">
        <v>2.881</v>
      </c>
      <c r="G21" s="7">
        <v>2</v>
      </c>
    </row>
    <row r="22" customHeight="1" spans="1:7">
      <c r="A22" s="7"/>
      <c r="B22" s="7"/>
      <c r="C22" s="7" t="s">
        <v>235</v>
      </c>
      <c r="D22" s="7"/>
      <c r="E22" s="7"/>
      <c r="F22" s="7">
        <v>5</v>
      </c>
      <c r="G22" s="7" t="s">
        <v>236</v>
      </c>
    </row>
    <row r="23" customHeight="1" spans="1:7">
      <c r="A23" s="7"/>
      <c r="B23" s="7"/>
      <c r="C23" s="7" t="s">
        <v>237</v>
      </c>
      <c r="D23" s="7"/>
      <c r="E23" s="7"/>
      <c r="F23" s="7">
        <v>25</v>
      </c>
      <c r="G23" s="7" t="s">
        <v>238</v>
      </c>
    </row>
    <row r="24" customHeight="1" spans="1:7">
      <c r="A24" s="7">
        <v>7</v>
      </c>
      <c r="B24" s="7" t="s">
        <v>246</v>
      </c>
      <c r="C24" s="7" t="s">
        <v>233</v>
      </c>
      <c r="D24" s="7"/>
      <c r="E24" s="7">
        <v>4</v>
      </c>
      <c r="F24" s="7" t="s">
        <v>234</v>
      </c>
      <c r="G24" s="7"/>
    </row>
    <row r="25" customHeight="1" spans="1:7">
      <c r="A25" s="7"/>
      <c r="B25" s="7"/>
      <c r="C25" s="7" t="s">
        <v>235</v>
      </c>
      <c r="D25" s="7"/>
      <c r="E25" s="7"/>
      <c r="F25" s="7">
        <v>2</v>
      </c>
      <c r="G25" s="7" t="s">
        <v>236</v>
      </c>
    </row>
    <row r="26" customHeight="1" spans="1:7">
      <c r="A26" s="7"/>
      <c r="B26" s="7"/>
      <c r="C26" s="7" t="s">
        <v>237</v>
      </c>
      <c r="D26" s="7"/>
      <c r="E26" s="7"/>
      <c r="F26" s="7">
        <v>8</v>
      </c>
      <c r="G26" s="7" t="s">
        <v>238</v>
      </c>
    </row>
    <row r="27" customHeight="1" spans="1:7">
      <c r="A27" s="7">
        <v>8</v>
      </c>
      <c r="B27" s="7" t="s">
        <v>247</v>
      </c>
      <c r="C27" s="7" t="s">
        <v>248</v>
      </c>
      <c r="D27" s="7">
        <v>6.055</v>
      </c>
      <c r="E27" s="7">
        <v>5.99</v>
      </c>
      <c r="F27" s="7">
        <v>2.881</v>
      </c>
      <c r="G27" s="7">
        <v>1</v>
      </c>
    </row>
    <row r="28" customHeight="1" spans="1:7">
      <c r="A28" s="7"/>
      <c r="B28" s="7"/>
      <c r="C28" s="7" t="s">
        <v>235</v>
      </c>
      <c r="D28" s="7"/>
      <c r="E28" s="7"/>
      <c r="F28" s="7">
        <v>1</v>
      </c>
      <c r="G28" s="7" t="s">
        <v>239</v>
      </c>
    </row>
    <row r="29" customHeight="1" spans="1:7">
      <c r="A29" s="7"/>
      <c r="B29" s="7"/>
      <c r="C29" s="7" t="s">
        <v>237</v>
      </c>
      <c r="D29" s="7"/>
      <c r="E29" s="7"/>
      <c r="F29" s="7">
        <v>2</v>
      </c>
      <c r="G29" s="7" t="s">
        <v>238</v>
      </c>
    </row>
    <row r="30" customHeight="1" spans="1:7">
      <c r="A30" s="7">
        <v>9</v>
      </c>
      <c r="B30" s="7" t="s">
        <v>249</v>
      </c>
      <c r="C30" s="7" t="s">
        <v>250</v>
      </c>
      <c r="D30" s="7"/>
      <c r="E30" s="7">
        <v>1</v>
      </c>
      <c r="F30" s="7" t="s">
        <v>234</v>
      </c>
      <c r="G30" s="7"/>
    </row>
    <row r="31" customHeight="1" spans="1:7">
      <c r="A31" s="7"/>
      <c r="B31" s="7"/>
      <c r="C31" s="7" t="s">
        <v>235</v>
      </c>
      <c r="D31" s="7"/>
      <c r="E31" s="7"/>
      <c r="F31" s="7">
        <v>1</v>
      </c>
      <c r="G31" s="7" t="s">
        <v>239</v>
      </c>
    </row>
    <row r="32" customHeight="1" spans="1:7">
      <c r="A32" s="7"/>
      <c r="B32" s="7"/>
      <c r="C32" s="7" t="s">
        <v>237</v>
      </c>
      <c r="D32" s="7"/>
      <c r="E32" s="7"/>
      <c r="F32" s="7">
        <v>1</v>
      </c>
      <c r="G32" s="7" t="s">
        <v>231</v>
      </c>
    </row>
    <row r="33" customHeight="1" spans="1:7">
      <c r="A33" s="7">
        <v>10</v>
      </c>
      <c r="B33" s="7" t="s">
        <v>251</v>
      </c>
      <c r="C33" s="7" t="s">
        <v>251</v>
      </c>
      <c r="D33" s="7"/>
      <c r="E33" s="7">
        <v>1</v>
      </c>
      <c r="F33" s="7" t="s">
        <v>234</v>
      </c>
      <c r="G33" s="7"/>
    </row>
    <row r="34" customHeight="1" spans="1:7">
      <c r="A34" s="7"/>
      <c r="B34" s="7"/>
      <c r="C34" s="7" t="s">
        <v>235</v>
      </c>
      <c r="D34" s="7"/>
      <c r="E34" s="7"/>
      <c r="F34" s="7">
        <v>1</v>
      </c>
      <c r="G34" s="7" t="s">
        <v>239</v>
      </c>
    </row>
    <row r="35" customHeight="1" spans="1:7">
      <c r="A35" s="7"/>
      <c r="B35" s="7"/>
      <c r="C35" s="7" t="s">
        <v>237</v>
      </c>
      <c r="D35" s="7"/>
      <c r="E35" s="7"/>
      <c r="F35" s="7">
        <v>1</v>
      </c>
      <c r="G35" s="7" t="s">
        <v>231</v>
      </c>
    </row>
    <row r="36" customHeight="1" spans="1:7">
      <c r="A36" s="7">
        <v>11</v>
      </c>
      <c r="B36" s="7" t="s">
        <v>252</v>
      </c>
      <c r="C36" s="7" t="s">
        <v>250</v>
      </c>
      <c r="D36" s="7"/>
      <c r="E36" s="7">
        <v>5</v>
      </c>
      <c r="F36" s="7" t="s">
        <v>234</v>
      </c>
      <c r="G36" s="7"/>
    </row>
    <row r="37" customHeight="1" spans="1:7">
      <c r="A37" s="7"/>
      <c r="B37" s="7"/>
      <c r="C37" s="7" t="s">
        <v>253</v>
      </c>
      <c r="D37" s="7"/>
      <c r="E37" s="7">
        <v>1</v>
      </c>
      <c r="F37" s="7" t="s">
        <v>234</v>
      </c>
      <c r="G37" s="7"/>
    </row>
    <row r="38" customHeight="1" spans="1:7">
      <c r="A38" s="7"/>
      <c r="B38" s="7"/>
      <c r="C38" s="7" t="s">
        <v>254</v>
      </c>
      <c r="D38" s="7">
        <v>2.99</v>
      </c>
      <c r="E38" s="7">
        <v>2.99</v>
      </c>
      <c r="F38" s="7">
        <v>2.881</v>
      </c>
      <c r="G38" s="7">
        <v>1</v>
      </c>
    </row>
    <row r="39" customHeight="1" spans="1:7">
      <c r="A39" s="7"/>
      <c r="B39" s="7"/>
      <c r="C39" s="7" t="s">
        <v>248</v>
      </c>
      <c r="D39" s="7">
        <v>6.055</v>
      </c>
      <c r="E39" s="7">
        <v>5.99</v>
      </c>
      <c r="F39" s="7">
        <v>2.881</v>
      </c>
      <c r="G39" s="7">
        <v>1</v>
      </c>
    </row>
    <row r="40" customHeight="1" spans="1:7">
      <c r="A40" s="7"/>
      <c r="B40" s="7"/>
      <c r="C40" s="7" t="s">
        <v>255</v>
      </c>
      <c r="D40" s="7"/>
      <c r="E40" s="7">
        <v>2</v>
      </c>
      <c r="F40" s="7" t="s">
        <v>234</v>
      </c>
      <c r="G40" s="7"/>
    </row>
    <row r="41" customHeight="1" spans="1:7">
      <c r="A41" s="7"/>
      <c r="B41" s="7"/>
      <c r="C41" s="7" t="s">
        <v>256</v>
      </c>
      <c r="D41" s="7">
        <v>5.99</v>
      </c>
      <c r="E41" s="7">
        <v>1.8</v>
      </c>
      <c r="F41" s="7">
        <v>2.881</v>
      </c>
      <c r="G41" s="7">
        <v>2</v>
      </c>
    </row>
    <row r="42" customHeight="1" spans="1:7">
      <c r="A42" s="7"/>
      <c r="B42" s="7"/>
      <c r="C42" s="7" t="s">
        <v>257</v>
      </c>
      <c r="D42" s="7">
        <v>2.99</v>
      </c>
      <c r="E42" s="7">
        <v>1.8</v>
      </c>
      <c r="F42" s="7">
        <v>2.881</v>
      </c>
      <c r="G42" s="7">
        <v>1</v>
      </c>
    </row>
    <row r="43" customHeight="1" spans="1:7">
      <c r="A43" s="7"/>
      <c r="B43" s="7"/>
      <c r="C43" s="7" t="s">
        <v>235</v>
      </c>
      <c r="D43" s="7"/>
      <c r="E43" s="7"/>
      <c r="F43" s="7">
        <v>1</v>
      </c>
      <c r="G43" s="7" t="s">
        <v>239</v>
      </c>
    </row>
    <row r="44" customHeight="1" spans="1:7">
      <c r="A44" s="7"/>
      <c r="B44" s="7"/>
      <c r="C44" s="7" t="s">
        <v>237</v>
      </c>
      <c r="D44" s="7"/>
      <c r="E44" s="7"/>
      <c r="F44" s="7">
        <v>14</v>
      </c>
      <c r="G44" s="7" t="s">
        <v>238</v>
      </c>
    </row>
    <row r="45" customHeight="1" spans="1:7">
      <c r="A45" s="7">
        <v>12</v>
      </c>
      <c r="B45" s="7" t="s">
        <v>258</v>
      </c>
      <c r="C45" s="7" t="s">
        <v>259</v>
      </c>
      <c r="D45" s="7">
        <v>6.055</v>
      </c>
      <c r="E45" s="7">
        <v>8.99</v>
      </c>
      <c r="F45" s="7">
        <v>2.881</v>
      </c>
      <c r="G45" s="7">
        <v>1</v>
      </c>
    </row>
    <row r="46" customHeight="1" spans="1:7">
      <c r="A46" s="7"/>
      <c r="B46" s="7"/>
      <c r="C46" s="7" t="s">
        <v>235</v>
      </c>
      <c r="D46" s="7"/>
      <c r="E46" s="7"/>
      <c r="F46" s="7">
        <v>1</v>
      </c>
      <c r="G46" s="7" t="s">
        <v>239</v>
      </c>
    </row>
    <row r="47" customHeight="1" spans="1:7">
      <c r="A47" s="7"/>
      <c r="B47" s="7"/>
      <c r="C47" s="7" t="s">
        <v>237</v>
      </c>
      <c r="D47" s="7"/>
      <c r="E47" s="7"/>
      <c r="F47" s="7">
        <v>3</v>
      </c>
      <c r="G47" s="7" t="s">
        <v>238</v>
      </c>
    </row>
    <row r="48" customHeight="1" spans="1:7">
      <c r="A48" s="7">
        <v>13</v>
      </c>
      <c r="B48" s="7" t="s">
        <v>260</v>
      </c>
      <c r="C48" s="7" t="s">
        <v>250</v>
      </c>
      <c r="D48" s="7"/>
      <c r="E48" s="7">
        <v>1</v>
      </c>
      <c r="F48" s="7" t="s">
        <v>234</v>
      </c>
      <c r="G48" s="7"/>
    </row>
    <row r="49" customHeight="1" spans="1:7">
      <c r="A49" s="7"/>
      <c r="B49" s="7"/>
      <c r="C49" s="7" t="s">
        <v>235</v>
      </c>
      <c r="D49" s="7"/>
      <c r="E49" s="7"/>
      <c r="F49" s="7">
        <v>1</v>
      </c>
      <c r="G49" s="7" t="s">
        <v>239</v>
      </c>
    </row>
    <row r="50" customHeight="1" spans="1:7">
      <c r="A50" s="7"/>
      <c r="B50" s="7"/>
      <c r="C50" s="7" t="s">
        <v>237</v>
      </c>
      <c r="D50" s="7"/>
      <c r="E50" s="7"/>
      <c r="F50" s="7">
        <v>1</v>
      </c>
      <c r="G50" s="7" t="s">
        <v>231</v>
      </c>
    </row>
    <row r="51" customHeight="1" spans="1:7">
      <c r="A51" s="7">
        <v>14</v>
      </c>
      <c r="B51" s="7" t="s">
        <v>261</v>
      </c>
      <c r="C51" s="7" t="s">
        <v>259</v>
      </c>
      <c r="D51" s="7">
        <v>6.055</v>
      </c>
      <c r="E51" s="7">
        <v>8.99</v>
      </c>
      <c r="F51" s="7">
        <v>2.881</v>
      </c>
      <c r="G51" s="7">
        <v>1</v>
      </c>
    </row>
    <row r="52" customHeight="1" spans="1:7">
      <c r="A52" s="7"/>
      <c r="B52" s="7"/>
      <c r="C52" s="7" t="s">
        <v>235</v>
      </c>
      <c r="D52" s="7"/>
      <c r="E52" s="7"/>
      <c r="F52" s="7">
        <v>1</v>
      </c>
      <c r="G52" s="7" t="s">
        <v>239</v>
      </c>
    </row>
    <row r="53" customHeight="1" spans="1:7">
      <c r="A53" s="7"/>
      <c r="B53" s="7"/>
      <c r="C53" s="7" t="s">
        <v>237</v>
      </c>
      <c r="D53" s="7"/>
      <c r="E53" s="7"/>
      <c r="F53" s="7">
        <v>3</v>
      </c>
      <c r="G53" s="7" t="s">
        <v>238</v>
      </c>
    </row>
    <row r="54" customHeight="1" spans="1:7">
      <c r="A54" s="7">
        <v>16</v>
      </c>
      <c r="B54" s="7" t="s">
        <v>262</v>
      </c>
      <c r="C54" s="7" t="s">
        <v>259</v>
      </c>
      <c r="D54" s="7">
        <v>6.055</v>
      </c>
      <c r="E54" s="7">
        <v>8.99</v>
      </c>
      <c r="F54" s="7">
        <v>2.881</v>
      </c>
      <c r="G54" s="7">
        <v>1</v>
      </c>
    </row>
    <row r="55" customHeight="1" spans="1:7">
      <c r="A55" s="7"/>
      <c r="B55" s="7"/>
      <c r="C55" s="7" t="s">
        <v>235</v>
      </c>
      <c r="D55" s="7"/>
      <c r="E55" s="7"/>
      <c r="F55" s="7">
        <v>1</v>
      </c>
      <c r="G55" s="7" t="s">
        <v>239</v>
      </c>
    </row>
    <row r="56" customHeight="1" spans="1:7">
      <c r="A56" s="7"/>
      <c r="B56" s="7"/>
      <c r="C56" s="7" t="s">
        <v>237</v>
      </c>
      <c r="D56" s="7"/>
      <c r="E56" s="7"/>
      <c r="F56" s="7">
        <v>3</v>
      </c>
      <c r="G56" s="7" t="s">
        <v>238</v>
      </c>
    </row>
    <row r="57" customHeight="1" spans="1:7">
      <c r="A57" s="7">
        <v>17</v>
      </c>
      <c r="B57" s="7" t="s">
        <v>263</v>
      </c>
      <c r="C57" s="7" t="s">
        <v>250</v>
      </c>
      <c r="D57" s="7"/>
      <c r="E57" s="7">
        <v>13</v>
      </c>
      <c r="F57" s="7" t="s">
        <v>234</v>
      </c>
      <c r="G57" s="7"/>
    </row>
    <row r="58" customHeight="1" spans="1:7">
      <c r="A58" s="7"/>
      <c r="B58" s="7"/>
      <c r="C58" s="7" t="s">
        <v>264</v>
      </c>
      <c r="D58" s="7"/>
      <c r="E58" s="7">
        <v>1</v>
      </c>
      <c r="F58" s="7" t="s">
        <v>234</v>
      </c>
      <c r="G58" s="7"/>
    </row>
    <row r="59" customHeight="1" spans="1:7">
      <c r="A59" s="7"/>
      <c r="B59" s="7"/>
      <c r="C59" s="7" t="s">
        <v>265</v>
      </c>
      <c r="D59" s="7"/>
      <c r="E59" s="7">
        <v>2</v>
      </c>
      <c r="F59" s="7" t="s">
        <v>234</v>
      </c>
      <c r="G59" s="7"/>
    </row>
    <row r="60" customHeight="1" spans="1:7">
      <c r="A60" s="7"/>
      <c r="B60" s="7"/>
      <c r="C60" s="7" t="s">
        <v>266</v>
      </c>
      <c r="D60" s="7"/>
      <c r="E60" s="7">
        <v>1</v>
      </c>
      <c r="F60" s="7" t="s">
        <v>234</v>
      </c>
      <c r="G60" s="7"/>
    </row>
    <row r="61" customHeight="1" spans="1:7">
      <c r="A61" s="7"/>
      <c r="B61" s="7"/>
      <c r="C61" s="7" t="s">
        <v>254</v>
      </c>
      <c r="D61" s="7">
        <v>2.99</v>
      </c>
      <c r="E61" s="7">
        <v>2.99</v>
      </c>
      <c r="F61" s="7">
        <v>2.881</v>
      </c>
      <c r="G61" s="7">
        <v>1</v>
      </c>
    </row>
    <row r="62" customHeight="1" spans="1:7">
      <c r="A62" s="7"/>
      <c r="B62" s="7"/>
      <c r="C62" s="7" t="s">
        <v>248</v>
      </c>
      <c r="D62" s="7">
        <v>6.055</v>
      </c>
      <c r="E62" s="7">
        <v>5.99</v>
      </c>
      <c r="F62" s="7">
        <v>2.881</v>
      </c>
      <c r="G62" s="7">
        <v>4</v>
      </c>
    </row>
    <row r="63" customHeight="1" spans="1:7">
      <c r="A63" s="7"/>
      <c r="B63" s="7"/>
      <c r="C63" s="7" t="s">
        <v>259</v>
      </c>
      <c r="D63" s="7">
        <v>6.055</v>
      </c>
      <c r="E63" s="7">
        <v>8.99</v>
      </c>
      <c r="F63" s="7">
        <v>2.881</v>
      </c>
      <c r="G63" s="7">
        <v>2</v>
      </c>
    </row>
    <row r="64" customHeight="1" spans="1:7">
      <c r="A64" s="7"/>
      <c r="B64" s="7"/>
      <c r="C64" s="7" t="s">
        <v>267</v>
      </c>
      <c r="D64" s="7">
        <v>6.055</v>
      </c>
      <c r="E64" s="7">
        <v>11.99</v>
      </c>
      <c r="F64" s="7">
        <v>2.881</v>
      </c>
      <c r="G64" s="7">
        <v>1</v>
      </c>
    </row>
    <row r="65" customHeight="1" spans="1:7">
      <c r="A65" s="7"/>
      <c r="B65" s="7"/>
      <c r="C65" s="7" t="s">
        <v>268</v>
      </c>
      <c r="D65" s="7">
        <v>6.055</v>
      </c>
      <c r="E65" s="7">
        <v>11.99</v>
      </c>
      <c r="F65" s="7">
        <v>2.881</v>
      </c>
      <c r="G65" s="7">
        <v>1</v>
      </c>
    </row>
    <row r="66" customHeight="1" spans="1:7">
      <c r="A66" s="7"/>
      <c r="B66" s="7"/>
      <c r="C66" s="7" t="s">
        <v>256</v>
      </c>
      <c r="D66" s="7"/>
      <c r="E66" s="7">
        <v>5</v>
      </c>
      <c r="F66" s="7" t="s">
        <v>234</v>
      </c>
      <c r="G66" s="7"/>
    </row>
    <row r="67" customHeight="1" spans="1:7">
      <c r="A67" s="7"/>
      <c r="B67" s="7"/>
      <c r="C67" s="7" t="s">
        <v>257</v>
      </c>
      <c r="D67" s="7">
        <v>2.99</v>
      </c>
      <c r="E67" s="7">
        <v>2.99</v>
      </c>
      <c r="F67" s="7">
        <v>2.881</v>
      </c>
      <c r="G67" s="7">
        <v>1</v>
      </c>
    </row>
    <row r="68" customHeight="1" spans="1:7">
      <c r="A68" s="7"/>
      <c r="B68" s="7"/>
      <c r="C68" s="7" t="s">
        <v>269</v>
      </c>
      <c r="D68" s="7">
        <v>2.99</v>
      </c>
      <c r="E68" s="7">
        <v>2.99</v>
      </c>
      <c r="F68" s="7">
        <v>2.881</v>
      </c>
      <c r="G68" s="7">
        <v>1</v>
      </c>
    </row>
    <row r="69" customHeight="1" spans="1:7">
      <c r="A69" s="7"/>
      <c r="B69" s="7"/>
      <c r="C69" s="7" t="s">
        <v>270</v>
      </c>
      <c r="D69" s="7">
        <v>2.99</v>
      </c>
      <c r="E69" s="7">
        <v>2.99</v>
      </c>
      <c r="F69" s="7">
        <v>2.881</v>
      </c>
      <c r="G69" s="7">
        <v>1</v>
      </c>
    </row>
    <row r="70" customHeight="1" spans="1:7">
      <c r="A70" s="7"/>
      <c r="B70" s="7"/>
      <c r="C70" s="7" t="s">
        <v>235</v>
      </c>
      <c r="D70" s="7"/>
      <c r="E70" s="7"/>
      <c r="F70" s="7">
        <v>1</v>
      </c>
      <c r="G70" s="7" t="s">
        <v>239</v>
      </c>
    </row>
    <row r="71" customHeight="1" spans="1:7">
      <c r="A71" s="7"/>
      <c r="B71" s="7"/>
      <c r="C71" s="7" t="s">
        <v>237</v>
      </c>
      <c r="D71" s="7"/>
      <c r="E71" s="7"/>
      <c r="F71" s="7">
        <v>48</v>
      </c>
      <c r="G71" s="7" t="s">
        <v>238</v>
      </c>
    </row>
    <row r="72" ht="60" customHeight="1" spans="1:7">
      <c r="A72" s="7">
        <v>18</v>
      </c>
      <c r="B72" s="7" t="s">
        <v>271</v>
      </c>
      <c r="C72" s="7"/>
      <c r="D72" s="7"/>
      <c r="E72" s="7"/>
      <c r="F72" s="7">
        <v>183</v>
      </c>
      <c r="G72" s="7" t="s">
        <v>238</v>
      </c>
    </row>
    <row r="73" ht="181" customHeight="1" spans="1:7">
      <c r="A73" s="7" t="s">
        <v>272</v>
      </c>
      <c r="B73" s="7"/>
      <c r="C73" s="7"/>
      <c r="D73" s="7"/>
      <c r="E73" s="7"/>
      <c r="F73" s="7"/>
      <c r="G73" s="7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G8" sqref="G8"/>
    </sheetView>
  </sheetViews>
  <sheetFormatPr defaultColWidth="11.2222222222222" defaultRowHeight="21" customHeight="1" outlineLevelCol="4"/>
  <cols>
    <col min="1" max="1" width="5.44444444444444" customWidth="1"/>
    <col min="2" max="2" width="20.4444444444444" customWidth="1"/>
    <col min="3" max="3" width="29" customWidth="1"/>
    <col min="4" max="4" width="35.3333333333333" customWidth="1"/>
    <col min="5" max="16384" width="11.2222222222222" customWidth="1"/>
  </cols>
  <sheetData>
    <row r="1" customHeight="1" spans="1:5">
      <c r="A1" s="11" t="s">
        <v>226</v>
      </c>
      <c r="B1" s="11" t="s">
        <v>273</v>
      </c>
      <c r="C1" s="11" t="s">
        <v>274</v>
      </c>
      <c r="D1" s="11" t="s">
        <v>275</v>
      </c>
      <c r="E1" s="11"/>
    </row>
    <row r="2" customHeight="1" spans="1:5">
      <c r="A2" s="11">
        <v>1</v>
      </c>
      <c r="B2" s="11" t="s">
        <v>276</v>
      </c>
      <c r="C2" s="11" t="s">
        <v>277</v>
      </c>
      <c r="D2" s="11" t="s">
        <v>278</v>
      </c>
      <c r="E2" s="11"/>
    </row>
    <row r="3" customHeight="1" spans="1:5">
      <c r="A3" s="11">
        <v>2</v>
      </c>
      <c r="B3" s="11"/>
      <c r="C3" s="11" t="s">
        <v>279</v>
      </c>
      <c r="D3" s="11"/>
      <c r="E3" s="11"/>
    </row>
    <row r="4" customHeight="1" spans="1:5">
      <c r="A4" s="11">
        <v>3</v>
      </c>
      <c r="B4" s="11" t="s">
        <v>280</v>
      </c>
      <c r="C4" s="11" t="s">
        <v>281</v>
      </c>
      <c r="D4" s="11"/>
      <c r="E4" s="11"/>
    </row>
    <row r="5" customHeight="1" spans="1:5">
      <c r="A5" s="11">
        <v>4</v>
      </c>
      <c r="B5" s="11"/>
      <c r="C5" s="11" t="s">
        <v>282</v>
      </c>
      <c r="D5" s="11"/>
      <c r="E5" s="11"/>
    </row>
    <row r="6" customHeight="1" spans="1:5">
      <c r="A6" s="11">
        <v>5</v>
      </c>
      <c r="B6" s="11"/>
      <c r="C6" s="11" t="s">
        <v>283</v>
      </c>
      <c r="D6" s="11"/>
      <c r="E6" s="11"/>
    </row>
    <row r="7" customHeight="1" spans="1:5">
      <c r="A7" s="11">
        <v>6</v>
      </c>
      <c r="B7" s="11" t="s">
        <v>284</v>
      </c>
      <c r="C7" s="11" t="s">
        <v>285</v>
      </c>
      <c r="D7" s="11" t="s">
        <v>286</v>
      </c>
      <c r="E7" s="11"/>
    </row>
    <row r="8" customHeight="1" spans="1:5">
      <c r="A8" s="11">
        <v>7</v>
      </c>
      <c r="B8" s="11" t="s">
        <v>287</v>
      </c>
      <c r="C8" s="11" t="s">
        <v>285</v>
      </c>
      <c r="D8" s="11" t="s">
        <v>288</v>
      </c>
      <c r="E8" s="11"/>
    </row>
    <row r="9" customHeight="1" spans="1:5">
      <c r="A9" s="11">
        <v>8</v>
      </c>
      <c r="B9" s="11"/>
      <c r="C9" s="11"/>
      <c r="D9" s="11" t="s">
        <v>289</v>
      </c>
      <c r="E9" s="11"/>
    </row>
    <row r="10" customHeight="1" spans="1:5">
      <c r="A10" s="11">
        <v>9</v>
      </c>
      <c r="B10" s="11"/>
      <c r="C10" s="11"/>
      <c r="D10" s="11" t="s">
        <v>290</v>
      </c>
      <c r="E10" s="11"/>
    </row>
    <row r="11" customHeight="1" spans="1:5">
      <c r="A11" s="11">
        <v>10</v>
      </c>
      <c r="B11" s="11"/>
      <c r="C11" s="11" t="s">
        <v>291</v>
      </c>
      <c r="D11" s="11" t="s">
        <v>292</v>
      </c>
      <c r="E11" s="11"/>
    </row>
    <row r="12" customHeight="1" spans="1:5">
      <c r="A12" s="11">
        <v>11</v>
      </c>
      <c r="B12" s="11"/>
      <c r="C12" s="11"/>
      <c r="D12" s="11" t="s">
        <v>293</v>
      </c>
      <c r="E12" s="11"/>
    </row>
    <row r="13" customHeight="1" spans="1:5">
      <c r="A13" s="11">
        <v>12</v>
      </c>
      <c r="B13" s="11"/>
      <c r="C13" s="11"/>
      <c r="D13" s="11" t="s">
        <v>294</v>
      </c>
      <c r="E13" s="11"/>
    </row>
    <row r="14" customHeight="1" spans="1:5">
      <c r="A14" s="11">
        <v>13</v>
      </c>
      <c r="B14" s="11" t="s">
        <v>295</v>
      </c>
      <c r="C14" s="11" t="s">
        <v>285</v>
      </c>
      <c r="D14" s="11" t="s">
        <v>296</v>
      </c>
      <c r="E14" s="11"/>
    </row>
    <row r="15" customHeight="1" spans="1:5">
      <c r="A15" s="11">
        <v>14</v>
      </c>
      <c r="B15" s="11"/>
      <c r="C15" s="11"/>
      <c r="D15" s="11" t="s">
        <v>297</v>
      </c>
      <c r="E15" s="11"/>
    </row>
    <row r="16" customHeight="1" spans="1:5">
      <c r="A16" s="11">
        <v>15</v>
      </c>
      <c r="B16" s="11"/>
      <c r="C16" s="11"/>
      <c r="D16" s="11" t="s">
        <v>298</v>
      </c>
      <c r="E16" s="11"/>
    </row>
    <row r="17" customHeight="1" spans="1:5">
      <c r="A17" s="11">
        <v>16</v>
      </c>
      <c r="B17" s="11"/>
      <c r="C17" s="11" t="s">
        <v>291</v>
      </c>
      <c r="D17" s="11" t="s">
        <v>299</v>
      </c>
      <c r="E17" s="11"/>
    </row>
    <row r="18" customHeight="1" spans="1:5">
      <c r="A18" s="11">
        <v>17</v>
      </c>
      <c r="B18" s="11"/>
      <c r="C18" s="11"/>
      <c r="D18" s="11" t="s">
        <v>300</v>
      </c>
      <c r="E18" s="11"/>
    </row>
    <row r="19" customHeight="1" spans="1:5">
      <c r="A19" s="11">
        <v>18</v>
      </c>
      <c r="B19" s="11" t="s">
        <v>301</v>
      </c>
      <c r="C19" s="11" t="s">
        <v>302</v>
      </c>
      <c r="D19" s="11" t="s">
        <v>303</v>
      </c>
      <c r="E19" s="11"/>
    </row>
    <row r="20" customHeight="1" spans="1:5">
      <c r="A20" s="11">
        <v>19</v>
      </c>
      <c r="B20" s="11" t="s">
        <v>304</v>
      </c>
      <c r="C20" s="11" t="s">
        <v>305</v>
      </c>
      <c r="D20" s="11" t="s">
        <v>306</v>
      </c>
      <c r="E20" s="11"/>
    </row>
    <row r="21" customHeight="1" spans="1:5">
      <c r="A21" s="11">
        <v>20</v>
      </c>
      <c r="B21" s="11"/>
      <c r="C21" s="11" t="s">
        <v>307</v>
      </c>
      <c r="D21" s="11" t="s">
        <v>307</v>
      </c>
      <c r="E21" s="11"/>
    </row>
    <row r="22" customHeight="1" spans="1:5">
      <c r="A22" s="11">
        <v>21</v>
      </c>
      <c r="B22" s="11" t="s">
        <v>308</v>
      </c>
      <c r="C22" s="11" t="s">
        <v>119</v>
      </c>
      <c r="D22" s="11" t="s">
        <v>309</v>
      </c>
      <c r="E22" s="11"/>
    </row>
    <row r="23" customHeight="1" spans="1:5">
      <c r="A23" s="11">
        <v>22</v>
      </c>
      <c r="B23" s="11"/>
      <c r="C23" s="11" t="s">
        <v>119</v>
      </c>
      <c r="D23" s="11" t="s">
        <v>310</v>
      </c>
      <c r="E23" s="11"/>
    </row>
    <row r="24" customHeight="1" spans="1:5">
      <c r="A24" s="11">
        <v>23</v>
      </c>
      <c r="B24" s="11" t="s">
        <v>311</v>
      </c>
      <c r="C24" s="11" t="s">
        <v>119</v>
      </c>
      <c r="D24" s="11" t="s">
        <v>309</v>
      </c>
      <c r="E24" s="11"/>
    </row>
    <row r="25" customHeight="1" spans="1:5">
      <c r="A25" s="11">
        <v>24</v>
      </c>
      <c r="B25" s="11"/>
      <c r="C25" s="11" t="s">
        <v>119</v>
      </c>
      <c r="D25" s="11" t="s">
        <v>312</v>
      </c>
      <c r="E25" s="11"/>
    </row>
    <row r="26" customHeight="1" spans="1:5">
      <c r="A26" s="11">
        <v>25</v>
      </c>
      <c r="B26" s="11"/>
      <c r="C26" s="11" t="s">
        <v>119</v>
      </c>
      <c r="D26" s="11" t="s">
        <v>313</v>
      </c>
      <c r="E26" s="11"/>
    </row>
    <row r="27" customHeight="1" spans="1:5">
      <c r="A27" s="11">
        <v>26</v>
      </c>
      <c r="B27" s="11" t="s">
        <v>314</v>
      </c>
      <c r="C27" s="11" t="s">
        <v>119</v>
      </c>
      <c r="D27" s="11" t="s">
        <v>315</v>
      </c>
      <c r="E27" s="11"/>
    </row>
    <row r="28" customHeight="1" spans="1:5">
      <c r="A28" s="11">
        <v>27</v>
      </c>
      <c r="B28" s="11"/>
      <c r="C28" s="11" t="s">
        <v>119</v>
      </c>
      <c r="D28" s="11" t="s">
        <v>316</v>
      </c>
      <c r="E28" s="11"/>
    </row>
    <row r="29" customHeight="1" spans="1:5">
      <c r="A29" s="11">
        <v>28</v>
      </c>
      <c r="B29" s="11"/>
      <c r="C29" s="11" t="s">
        <v>119</v>
      </c>
      <c r="D29" s="11" t="s">
        <v>317</v>
      </c>
      <c r="E29" s="11"/>
    </row>
    <row r="30" customHeight="1" spans="1:5">
      <c r="A30" s="11">
        <v>29</v>
      </c>
      <c r="B30" s="11"/>
      <c r="C30" s="11" t="s">
        <v>119</v>
      </c>
      <c r="D30" s="11" t="s">
        <v>318</v>
      </c>
      <c r="E30" s="11"/>
    </row>
    <row r="31" customHeight="1" spans="1:5">
      <c r="A31" s="11">
        <v>30</v>
      </c>
      <c r="B31" s="11"/>
      <c r="C31" s="11" t="s">
        <v>119</v>
      </c>
      <c r="D31" s="11" t="s">
        <v>319</v>
      </c>
      <c r="E31" s="11"/>
    </row>
    <row r="32" customHeight="1" spans="1:5">
      <c r="A32" s="11">
        <v>31</v>
      </c>
      <c r="B32" s="11" t="s">
        <v>320</v>
      </c>
      <c r="C32" s="11" t="s">
        <v>119</v>
      </c>
      <c r="D32" s="11" t="s">
        <v>321</v>
      </c>
      <c r="E32" s="11"/>
    </row>
    <row r="33" customHeight="1" spans="1:5">
      <c r="A33" s="11">
        <v>32</v>
      </c>
      <c r="B33" s="11"/>
      <c r="C33" s="11" t="s">
        <v>119</v>
      </c>
      <c r="D33" s="11" t="s">
        <v>322</v>
      </c>
      <c r="E33" s="11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opLeftCell="A4" workbookViewId="0">
      <selection activeCell="L2" sqref="L2"/>
    </sheetView>
  </sheetViews>
  <sheetFormatPr defaultColWidth="12.3333333333333" defaultRowHeight="46" customHeight="1"/>
  <cols>
    <col min="1" max="16384" width="12.3333333333333" style="6" customWidth="1"/>
  </cols>
  <sheetData>
    <row r="1" s="6" customFormat="1" customHeight="1" spans="1:9">
      <c r="A1" s="7" t="s">
        <v>226</v>
      </c>
      <c r="B1" s="7" t="s">
        <v>323</v>
      </c>
      <c r="C1" s="7" t="s">
        <v>229</v>
      </c>
      <c r="D1" s="7" t="s">
        <v>230</v>
      </c>
      <c r="E1" s="7" t="s">
        <v>231</v>
      </c>
      <c r="F1" s="7" t="s">
        <v>324</v>
      </c>
      <c r="G1" s="7" t="s">
        <v>325</v>
      </c>
      <c r="H1" s="8" t="s">
        <v>326</v>
      </c>
      <c r="I1" s="7" t="s">
        <v>232</v>
      </c>
    </row>
    <row r="2" s="6" customFormat="1" customHeight="1" spans="1:9">
      <c r="A2" s="7" t="s">
        <v>151</v>
      </c>
      <c r="B2" s="7" t="s">
        <v>327</v>
      </c>
      <c r="C2" s="7">
        <v>35.3</v>
      </c>
      <c r="D2" s="7">
        <v>20.45</v>
      </c>
      <c r="E2" s="7">
        <v>4</v>
      </c>
      <c r="F2" s="7">
        <v>1</v>
      </c>
      <c r="G2" s="7">
        <v>721.89</v>
      </c>
      <c r="H2" s="9">
        <v>23.5</v>
      </c>
      <c r="I2" s="7"/>
    </row>
    <row r="3" s="6" customFormat="1" customHeight="1" spans="1:9">
      <c r="A3" s="7" t="s">
        <v>153</v>
      </c>
      <c r="B3" s="7" t="s">
        <v>328</v>
      </c>
      <c r="C3" s="7">
        <v>17.5</v>
      </c>
      <c r="D3" s="7">
        <v>10.1</v>
      </c>
      <c r="E3" s="7">
        <v>8</v>
      </c>
      <c r="F3" s="7">
        <v>1</v>
      </c>
      <c r="G3" s="7">
        <v>176.75</v>
      </c>
      <c r="H3" s="9">
        <v>8.7</v>
      </c>
      <c r="I3" s="7"/>
    </row>
    <row r="4" s="6" customFormat="1" customHeight="1" spans="1:9">
      <c r="A4" s="7" t="s">
        <v>155</v>
      </c>
      <c r="B4" s="7" t="s">
        <v>329</v>
      </c>
      <c r="C4" s="7">
        <v>30.3</v>
      </c>
      <c r="D4" s="7">
        <v>15.15</v>
      </c>
      <c r="E4" s="7">
        <v>4.8</v>
      </c>
      <c r="F4" s="7">
        <v>2</v>
      </c>
      <c r="G4" s="7">
        <v>459.05</v>
      </c>
      <c r="H4" s="9">
        <v>22.4</v>
      </c>
      <c r="I4" s="7"/>
    </row>
    <row r="5" s="6" customFormat="1" customHeight="1" spans="1:9">
      <c r="A5" s="7"/>
      <c r="B5" s="7" t="s">
        <v>235</v>
      </c>
      <c r="C5" s="7"/>
      <c r="D5" s="7"/>
      <c r="E5" s="7"/>
      <c r="F5" s="7">
        <v>4</v>
      </c>
      <c r="G5" s="7">
        <f>G2+G3+G4+G4</f>
        <v>1816.74</v>
      </c>
      <c r="H5" s="10">
        <f>H4+H3+H2</f>
        <v>54.6</v>
      </c>
      <c r="I5" s="7"/>
    </row>
    <row r="6" s="6" customFormat="1" customHeight="1" spans="1:9">
      <c r="A6" s="7">
        <v>1</v>
      </c>
      <c r="B6" s="7" t="s">
        <v>330</v>
      </c>
      <c r="C6" s="7" t="s">
        <v>331</v>
      </c>
      <c r="D6" s="7"/>
      <c r="E6" s="7">
        <v>1750</v>
      </c>
      <c r="F6" s="7" t="s">
        <v>160</v>
      </c>
      <c r="G6" s="7"/>
      <c r="H6" s="7"/>
      <c r="I6" s="7"/>
    </row>
    <row r="7" s="6" customFormat="1" customHeight="1" spans="1:9">
      <c r="A7" s="7">
        <v>2</v>
      </c>
      <c r="B7" s="7" t="s">
        <v>332</v>
      </c>
      <c r="C7" s="7" t="s">
        <v>333</v>
      </c>
      <c r="D7" s="7"/>
      <c r="E7" s="7">
        <v>1750</v>
      </c>
      <c r="F7" s="7" t="s">
        <v>160</v>
      </c>
      <c r="G7" s="7"/>
      <c r="H7" s="7"/>
      <c r="I7" s="7"/>
    </row>
    <row r="8" s="6" customFormat="1" customHeight="1" spans="1:9">
      <c r="A8" s="7">
        <v>3</v>
      </c>
      <c r="B8" s="7" t="s">
        <v>334</v>
      </c>
      <c r="C8" s="7"/>
      <c r="D8" s="7"/>
      <c r="E8" s="7">
        <v>1</v>
      </c>
      <c r="F8" s="7" t="s">
        <v>274</v>
      </c>
      <c r="G8" s="7"/>
      <c r="H8" s="7"/>
      <c r="I8" s="7"/>
    </row>
    <row r="9" s="6" customFormat="1" customHeight="1" spans="1:9">
      <c r="A9" s="7">
        <v>4</v>
      </c>
      <c r="B9" s="7" t="s">
        <v>335</v>
      </c>
      <c r="C9" s="7"/>
      <c r="D9" s="7"/>
      <c r="E9" s="7">
        <v>1</v>
      </c>
      <c r="F9" s="7" t="s">
        <v>274</v>
      </c>
      <c r="G9" s="7"/>
      <c r="H9" s="7"/>
      <c r="I9" s="7"/>
    </row>
    <row r="10" s="6" customFormat="1" customHeight="1" spans="1:9">
      <c r="A10" s="7">
        <v>5</v>
      </c>
      <c r="B10" s="7" t="s">
        <v>336</v>
      </c>
      <c r="C10" s="7" t="s">
        <v>337</v>
      </c>
      <c r="D10" s="7"/>
      <c r="E10" s="7">
        <v>1</v>
      </c>
      <c r="F10" s="7" t="s">
        <v>338</v>
      </c>
      <c r="G10" s="7"/>
      <c r="H10" s="7"/>
      <c r="I10" s="7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10" workbookViewId="0">
      <selection activeCell="G12" sqref="G12"/>
    </sheetView>
  </sheetViews>
  <sheetFormatPr defaultColWidth="8.88888888888889" defaultRowHeight="52" customHeight="1" outlineLevelCol="5"/>
  <cols>
    <col min="1" max="1" width="5.77777777777778" customWidth="1"/>
    <col min="2" max="3" width="45.1111111111111" customWidth="1"/>
    <col min="4" max="4" width="8.66666666666667" customWidth="1"/>
    <col min="5" max="5" width="6.88888888888889" customWidth="1"/>
  </cols>
  <sheetData>
    <row r="1" customHeight="1" spans="1:6">
      <c r="A1" s="1" t="s">
        <v>339</v>
      </c>
      <c r="B1" s="1" t="s">
        <v>340</v>
      </c>
      <c r="C1" s="1" t="s">
        <v>341</v>
      </c>
      <c r="D1" s="1" t="s">
        <v>342</v>
      </c>
      <c r="E1" s="1" t="s">
        <v>231</v>
      </c>
      <c r="F1" s="1" t="s">
        <v>232</v>
      </c>
    </row>
    <row r="2" customHeight="1" spans="1:6">
      <c r="A2" s="2">
        <v>1</v>
      </c>
      <c r="B2" s="3" t="s">
        <v>343</v>
      </c>
      <c r="C2" s="3"/>
      <c r="D2" s="2">
        <v>3</v>
      </c>
      <c r="E2" s="2" t="s">
        <v>338</v>
      </c>
      <c r="F2" s="3"/>
    </row>
    <row r="3" customHeight="1" spans="1:6">
      <c r="A3" s="2">
        <v>2</v>
      </c>
      <c r="B3" s="4" t="s">
        <v>344</v>
      </c>
      <c r="C3" s="4"/>
      <c r="D3" s="5">
        <v>1</v>
      </c>
      <c r="E3" s="5" t="s">
        <v>338</v>
      </c>
      <c r="F3" s="4"/>
    </row>
    <row r="4" customHeight="1" spans="1:6">
      <c r="A4" s="2">
        <v>3</v>
      </c>
      <c r="B4" s="3" t="s">
        <v>345</v>
      </c>
      <c r="C4" s="3" t="s">
        <v>346</v>
      </c>
      <c r="D4" s="2">
        <v>2</v>
      </c>
      <c r="E4" s="2" t="s">
        <v>338</v>
      </c>
      <c r="F4" s="3"/>
    </row>
    <row r="5" customHeight="1" spans="1:6">
      <c r="A5" s="2">
        <v>4</v>
      </c>
      <c r="B5" s="4" t="s">
        <v>347</v>
      </c>
      <c r="C5" s="4" t="s">
        <v>348</v>
      </c>
      <c r="D5" s="5">
        <v>2</v>
      </c>
      <c r="E5" s="5" t="s">
        <v>338</v>
      </c>
      <c r="F5" s="4"/>
    </row>
    <row r="6" customHeight="1" spans="1:6">
      <c r="A6" s="2">
        <v>5</v>
      </c>
      <c r="B6" s="3" t="s">
        <v>349</v>
      </c>
      <c r="C6" s="3" t="s">
        <v>350</v>
      </c>
      <c r="D6" s="2">
        <v>800</v>
      </c>
      <c r="E6" s="2" t="s">
        <v>351</v>
      </c>
      <c r="F6" s="3"/>
    </row>
    <row r="7" customHeight="1" spans="1:6">
      <c r="A7" s="2">
        <v>6</v>
      </c>
      <c r="B7" s="4" t="s">
        <v>352</v>
      </c>
      <c r="C7" s="4" t="s">
        <v>353</v>
      </c>
      <c r="D7" s="5">
        <v>120</v>
      </c>
      <c r="E7" s="5" t="s">
        <v>351</v>
      </c>
      <c r="F7" s="4"/>
    </row>
    <row r="8" customHeight="1" spans="1:6">
      <c r="A8" s="2">
        <v>7</v>
      </c>
      <c r="B8" s="3" t="s">
        <v>354</v>
      </c>
      <c r="C8" s="3" t="s">
        <v>355</v>
      </c>
      <c r="D8" s="2">
        <v>953</v>
      </c>
      <c r="E8" s="2" t="s">
        <v>351</v>
      </c>
      <c r="F8" s="3"/>
    </row>
    <row r="9" customHeight="1" spans="1:6">
      <c r="A9" s="2">
        <v>8</v>
      </c>
      <c r="B9" s="4" t="s">
        <v>356</v>
      </c>
      <c r="C9" s="4"/>
      <c r="D9" s="5">
        <v>1000</v>
      </c>
      <c r="E9" s="5" t="s">
        <v>182</v>
      </c>
      <c r="F9" s="4"/>
    </row>
    <row r="10" customHeight="1" spans="1:6">
      <c r="A10" s="2">
        <v>9</v>
      </c>
      <c r="B10" s="3" t="s">
        <v>357</v>
      </c>
      <c r="C10" s="3" t="s">
        <v>358</v>
      </c>
      <c r="D10" s="2">
        <v>13000</v>
      </c>
      <c r="E10" s="2" t="s">
        <v>182</v>
      </c>
      <c r="F10" s="3"/>
    </row>
    <row r="11" customHeight="1" spans="1:6">
      <c r="A11" s="2">
        <v>10</v>
      </c>
      <c r="B11" s="4" t="s">
        <v>359</v>
      </c>
      <c r="C11" s="4" t="s">
        <v>360</v>
      </c>
      <c r="D11" s="5">
        <v>70800</v>
      </c>
      <c r="E11" s="5" t="s">
        <v>160</v>
      </c>
      <c r="F11" s="4"/>
    </row>
    <row r="12" customHeight="1" spans="1:6">
      <c r="A12" s="2">
        <v>11</v>
      </c>
      <c r="B12" s="3" t="s">
        <v>361</v>
      </c>
      <c r="C12" s="3" t="s">
        <v>362</v>
      </c>
      <c r="D12" s="2">
        <v>920</v>
      </c>
      <c r="E12" s="2" t="s">
        <v>351</v>
      </c>
      <c r="F12" s="3"/>
    </row>
    <row r="13" customHeight="1" spans="1:6">
      <c r="A13" s="2">
        <v>12</v>
      </c>
      <c r="B13" s="4" t="s">
        <v>363</v>
      </c>
      <c r="C13" s="4" t="s">
        <v>364</v>
      </c>
      <c r="D13" s="5">
        <v>180</v>
      </c>
      <c r="E13" s="5" t="s">
        <v>351</v>
      </c>
      <c r="F13" s="4"/>
    </row>
    <row r="14" customHeight="1" spans="1:6">
      <c r="A14" s="2">
        <v>13</v>
      </c>
      <c r="B14" s="3" t="s">
        <v>365</v>
      </c>
      <c r="C14" s="3" t="s">
        <v>366</v>
      </c>
      <c r="D14" s="2">
        <v>1</v>
      </c>
      <c r="E14" s="2" t="s">
        <v>367</v>
      </c>
      <c r="F14" s="3"/>
    </row>
    <row r="15" customHeight="1" spans="1:6">
      <c r="A15" s="2">
        <v>14</v>
      </c>
      <c r="B15" s="4" t="s">
        <v>368</v>
      </c>
      <c r="C15" s="4" t="s">
        <v>369</v>
      </c>
      <c r="D15" s="5">
        <v>1</v>
      </c>
      <c r="E15" s="5" t="s">
        <v>338</v>
      </c>
      <c r="F15" s="4"/>
    </row>
    <row r="16" customHeight="1" spans="1:6">
      <c r="A16" s="2">
        <v>15</v>
      </c>
      <c r="B16" s="3" t="s">
        <v>370</v>
      </c>
      <c r="C16" s="3" t="s">
        <v>371</v>
      </c>
      <c r="D16" s="2">
        <v>1</v>
      </c>
      <c r="E16" s="2" t="s">
        <v>338</v>
      </c>
      <c r="F16" s="3"/>
    </row>
    <row r="17" customHeight="1" spans="1:6">
      <c r="A17" s="2">
        <v>16</v>
      </c>
      <c r="B17" s="4" t="s">
        <v>372</v>
      </c>
      <c r="C17" s="4" t="s">
        <v>373</v>
      </c>
      <c r="D17" s="5">
        <v>1</v>
      </c>
      <c r="E17" s="5" t="s">
        <v>338</v>
      </c>
      <c r="F17" s="4"/>
    </row>
    <row r="18" customHeight="1" spans="1:6">
      <c r="A18" s="2">
        <v>17</v>
      </c>
      <c r="B18" s="3" t="s">
        <v>374</v>
      </c>
      <c r="C18" s="3" t="s">
        <v>375</v>
      </c>
      <c r="D18" s="2">
        <v>15</v>
      </c>
      <c r="E18" s="2" t="s">
        <v>338</v>
      </c>
      <c r="F18" s="3"/>
    </row>
    <row r="19" customHeight="1" spans="1:6">
      <c r="A19" s="2">
        <v>18</v>
      </c>
      <c r="B19" s="4" t="s">
        <v>376</v>
      </c>
      <c r="C19" s="4" t="s">
        <v>377</v>
      </c>
      <c r="D19" s="5">
        <v>5</v>
      </c>
      <c r="E19" s="5" t="s">
        <v>338</v>
      </c>
      <c r="F19" s="4"/>
    </row>
    <row r="20" customHeight="1" spans="1:6">
      <c r="A20" s="2">
        <v>19</v>
      </c>
      <c r="B20" s="3" t="s">
        <v>378</v>
      </c>
      <c r="C20" s="3" t="s">
        <v>379</v>
      </c>
      <c r="D20" s="2">
        <v>2</v>
      </c>
      <c r="E20" s="2" t="s">
        <v>231</v>
      </c>
      <c r="F20" s="3"/>
    </row>
    <row r="21" customHeight="1" spans="1:6">
      <c r="A21" s="2">
        <v>20</v>
      </c>
      <c r="B21" s="4" t="s">
        <v>380</v>
      </c>
      <c r="C21" s="4" t="s">
        <v>381</v>
      </c>
      <c r="D21" s="5">
        <v>14</v>
      </c>
      <c r="E21" s="5" t="s">
        <v>382</v>
      </c>
      <c r="F21" s="4"/>
    </row>
    <row r="22" customHeight="1" spans="1:6">
      <c r="A22" s="2">
        <v>21</v>
      </c>
      <c r="B22" s="4" t="s">
        <v>383</v>
      </c>
      <c r="C22" s="4" t="s">
        <v>384</v>
      </c>
      <c r="D22" s="5">
        <v>572</v>
      </c>
      <c r="E22" s="5" t="s">
        <v>182</v>
      </c>
      <c r="F22" s="4"/>
    </row>
    <row r="23" customHeight="1" spans="1:6">
      <c r="A23" s="2">
        <v>22</v>
      </c>
      <c r="B23" s="3" t="s">
        <v>385</v>
      </c>
      <c r="C23" s="3" t="s">
        <v>386</v>
      </c>
      <c r="D23" s="2">
        <v>3420</v>
      </c>
      <c r="E23" s="2" t="s">
        <v>160</v>
      </c>
      <c r="F23" s="3"/>
    </row>
    <row r="24" customHeight="1" spans="1:6">
      <c r="A24" s="2">
        <v>23</v>
      </c>
      <c r="B24" s="4" t="s">
        <v>387</v>
      </c>
      <c r="C24" s="4" t="s">
        <v>388</v>
      </c>
      <c r="D24" s="5">
        <v>342</v>
      </c>
      <c r="E24" s="5" t="s">
        <v>182</v>
      </c>
      <c r="F24" s="4"/>
    </row>
    <row r="25" customHeight="1" spans="1:6">
      <c r="A25" s="2">
        <v>24</v>
      </c>
      <c r="B25" s="3" t="s">
        <v>389</v>
      </c>
      <c r="C25" s="3" t="s">
        <v>390</v>
      </c>
      <c r="D25" s="2">
        <v>2</v>
      </c>
      <c r="E25" s="2" t="s">
        <v>231</v>
      </c>
      <c r="F25" s="3"/>
    </row>
    <row r="26" customHeight="1" spans="1:6">
      <c r="A26" s="2">
        <v>25</v>
      </c>
      <c r="B26" s="4" t="s">
        <v>389</v>
      </c>
      <c r="C26" s="4" t="s">
        <v>391</v>
      </c>
      <c r="D26" s="5">
        <v>2</v>
      </c>
      <c r="E26" s="5" t="s">
        <v>231</v>
      </c>
      <c r="F26" s="4"/>
    </row>
    <row r="27" customHeight="1" spans="1:6">
      <c r="A27" s="2">
        <v>26</v>
      </c>
      <c r="B27" s="3" t="s">
        <v>389</v>
      </c>
      <c r="C27" s="3" t="s">
        <v>392</v>
      </c>
      <c r="D27" s="2">
        <v>1</v>
      </c>
      <c r="E27" s="2" t="s">
        <v>231</v>
      </c>
      <c r="F27" s="3"/>
    </row>
    <row r="28" customHeight="1" spans="1:6">
      <c r="A28" s="2">
        <v>27</v>
      </c>
      <c r="B28" s="4" t="s">
        <v>393</v>
      </c>
      <c r="C28" s="4" t="s">
        <v>394</v>
      </c>
      <c r="D28" s="5">
        <v>1</v>
      </c>
      <c r="E28" s="5" t="s">
        <v>338</v>
      </c>
      <c r="F28" s="4"/>
    </row>
    <row r="29" customHeight="1" spans="1:6">
      <c r="A29" s="2">
        <v>28</v>
      </c>
      <c r="B29" s="3" t="s">
        <v>393</v>
      </c>
      <c r="C29" s="3" t="s">
        <v>395</v>
      </c>
      <c r="D29" s="2">
        <v>1</v>
      </c>
      <c r="E29" s="2" t="s">
        <v>338</v>
      </c>
      <c r="F29" s="3"/>
    </row>
    <row r="30" customHeight="1" spans="1:6">
      <c r="A30" s="2">
        <v>29</v>
      </c>
      <c r="B30" s="4" t="s">
        <v>396</v>
      </c>
      <c r="C30" s="4" t="s">
        <v>397</v>
      </c>
      <c r="D30" s="5">
        <v>750</v>
      </c>
      <c r="E30" s="5" t="s">
        <v>207</v>
      </c>
      <c r="F30" s="4"/>
    </row>
    <row r="31" customHeight="1" spans="1:6">
      <c r="A31" s="2">
        <v>30</v>
      </c>
      <c r="B31" s="3" t="s">
        <v>398</v>
      </c>
      <c r="C31" s="3" t="s">
        <v>399</v>
      </c>
      <c r="D31" s="2">
        <v>1</v>
      </c>
      <c r="E31" s="2" t="s">
        <v>367</v>
      </c>
      <c r="F31" s="3"/>
    </row>
    <row r="32" customHeight="1" spans="1:6">
      <c r="A32" s="2">
        <v>31</v>
      </c>
      <c r="B32" s="4" t="s">
        <v>400</v>
      </c>
      <c r="C32" s="4" t="s">
        <v>211</v>
      </c>
      <c r="D32" s="5">
        <v>887</v>
      </c>
      <c r="E32" s="5" t="s">
        <v>207</v>
      </c>
      <c r="F32" s="4"/>
    </row>
    <row r="33" customHeight="1" spans="1:6">
      <c r="A33" s="2"/>
      <c r="B33" s="3"/>
      <c r="C33" s="3" t="s">
        <v>212</v>
      </c>
      <c r="D33" s="2">
        <v>256</v>
      </c>
      <c r="E33" s="2" t="s">
        <v>207</v>
      </c>
      <c r="F33" s="3"/>
    </row>
    <row r="34" customHeight="1" spans="1:6">
      <c r="A34" s="2"/>
      <c r="B34" s="4"/>
      <c r="C34" s="4" t="s">
        <v>213</v>
      </c>
      <c r="D34" s="5">
        <v>817</v>
      </c>
      <c r="E34" s="5" t="s">
        <v>207</v>
      </c>
      <c r="F34" s="4"/>
    </row>
    <row r="35" customHeight="1" spans="1:6">
      <c r="A35" s="2"/>
      <c r="B35" s="3"/>
      <c r="C35" s="3" t="s">
        <v>214</v>
      </c>
      <c r="D35" s="2">
        <v>118</v>
      </c>
      <c r="E35" s="2" t="s">
        <v>207</v>
      </c>
      <c r="F35" s="3"/>
    </row>
    <row r="36" customHeight="1" spans="1:6">
      <c r="A36" s="2">
        <v>35</v>
      </c>
      <c r="B36" s="4" t="s">
        <v>401</v>
      </c>
      <c r="C36" s="4" t="s">
        <v>402</v>
      </c>
      <c r="D36" s="5">
        <v>248</v>
      </c>
      <c r="E36" s="5" t="s">
        <v>207</v>
      </c>
      <c r="F36" s="4"/>
    </row>
    <row r="37" customHeight="1" spans="1:6">
      <c r="A37" s="2"/>
      <c r="B37" s="3"/>
      <c r="C37" s="3" t="s">
        <v>403</v>
      </c>
      <c r="D37" s="2">
        <v>12</v>
      </c>
      <c r="E37" s="2" t="s">
        <v>382</v>
      </c>
      <c r="F37" s="3"/>
    </row>
    <row r="38" customHeight="1" spans="1:6">
      <c r="A38" s="2">
        <v>37</v>
      </c>
      <c r="B38" s="4" t="s">
        <v>404</v>
      </c>
      <c r="C38" s="4" t="s">
        <v>405</v>
      </c>
      <c r="D38" s="5">
        <v>130</v>
      </c>
      <c r="E38" s="5" t="s">
        <v>207</v>
      </c>
      <c r="F38" s="4"/>
    </row>
    <row r="39" customHeight="1" spans="1:6">
      <c r="A39" s="2"/>
      <c r="B39" s="3"/>
      <c r="C39" s="3" t="s">
        <v>406</v>
      </c>
      <c r="D39" s="2">
        <v>110</v>
      </c>
      <c r="E39" s="2" t="s">
        <v>207</v>
      </c>
      <c r="F39" s="3"/>
    </row>
    <row r="40" customHeight="1" spans="1:6">
      <c r="A40" s="2"/>
      <c r="B40" s="4"/>
      <c r="C40" s="4" t="s">
        <v>407</v>
      </c>
      <c r="D40" s="5">
        <v>660</v>
      </c>
      <c r="E40" s="5" t="s">
        <v>207</v>
      </c>
      <c r="F40" s="4"/>
    </row>
    <row r="41" customHeight="1" spans="1:6">
      <c r="A41" s="2"/>
      <c r="B41" s="3"/>
      <c r="C41" s="3" t="s">
        <v>408</v>
      </c>
      <c r="D41" s="2">
        <v>500</v>
      </c>
      <c r="E41" s="2" t="s">
        <v>207</v>
      </c>
      <c r="F41" s="3"/>
    </row>
    <row r="42" customHeight="1" spans="1:6">
      <c r="A42" s="2"/>
      <c r="B42" s="4"/>
      <c r="C42" s="4" t="s">
        <v>409</v>
      </c>
      <c r="D42" s="5">
        <v>40</v>
      </c>
      <c r="E42" s="5" t="s">
        <v>207</v>
      </c>
      <c r="F42" s="4"/>
    </row>
    <row r="43" customHeight="1" spans="1:6">
      <c r="A43" s="2"/>
      <c r="B43" s="3"/>
      <c r="C43" s="3" t="s">
        <v>410</v>
      </c>
      <c r="D43" s="2">
        <v>130</v>
      </c>
      <c r="E43" s="2" t="s">
        <v>207</v>
      </c>
      <c r="F43" s="3"/>
    </row>
    <row r="44" customHeight="1" spans="1:6">
      <c r="A44" s="2"/>
      <c r="B44" s="4"/>
      <c r="C44" s="4" t="s">
        <v>411</v>
      </c>
      <c r="D44" s="5">
        <v>295</v>
      </c>
      <c r="E44" s="5" t="s">
        <v>207</v>
      </c>
      <c r="F44" s="4"/>
    </row>
  </sheetData>
  <mergeCells count="6">
    <mergeCell ref="A32:A35"/>
    <mergeCell ref="A36:A37"/>
    <mergeCell ref="A38:A44"/>
    <mergeCell ref="B32:B35"/>
    <mergeCell ref="B36:B37"/>
    <mergeCell ref="B38:B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拼装箱需求表</vt:lpstr>
      <vt:lpstr>拼装箱配置表</vt:lpstr>
      <vt:lpstr>钢结构需求表</vt:lpstr>
      <vt:lpstr>其他</vt:lpstr>
      <vt:lpstr>Container House</vt:lpstr>
      <vt:lpstr>Container House Configuration D</vt:lpstr>
      <vt:lpstr>Steel Structure</vt:lpstr>
      <vt:lpstr>Other Main Construction Quantit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李志强(40371)</dc:creator>
  <cp:lastModifiedBy>前世魂牵为卿等</cp:lastModifiedBy>
  <dcterms:created xsi:type="dcterms:W3CDTF">2024-09-29T12:34:00Z</dcterms:created>
  <dcterms:modified xsi:type="dcterms:W3CDTF">2026-05-07T08:34:21Z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8F63D5FC2F674CCA9876897B8EBBAA67_13</vt:lpwstr>
  </property>
  <property fmtid="{D5CDD505-2E9C-101B-9397-08002B2CF9AE}" pid="4" name="CalculationRule">
    <vt:i4>0</vt:i4>
  </property>
</Properties>
</file>